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ataprevrj-my.sharepoint.com/personal/mario_hbsilva_dataprev_gov_br/Documents/SPPD/1. PESQUISA PREGÃO/44129.0018312025-94 FACILITIES CE/TERMO DE REFERÊNCIA/"/>
    </mc:Choice>
  </mc:AlternateContent>
  <xr:revisionPtr revIDLastSave="0" documentId="8_{1339F9D3-56A5-48AF-84E9-A162DE238230}" xr6:coauthVersionLast="47" xr6:coauthVersionMax="47" xr10:uidLastSave="{00000000-0000-0000-0000-000000000000}"/>
  <workbookProtection workbookAlgorithmName="SHA-512" workbookHashValue="Lj71Ipdk5lIe73ua88Aertkc6NF1FlbCwvtbCCLmMX/uoI+HRDRFffWUIVqrHm/9DXYq/V6Ol1iRGzfG6f3+2A==" workbookSaltValue="tHhCoYh1skZB7K5L3k9SOA==" workbookSpinCount="100000" lockStructure="1"/>
  <bookViews>
    <workbookView xWindow="-108" yWindow="-108" windowWidth="23256" windowHeight="12456" tabRatio="933" activeTab="9" xr2:uid="{00000000-000D-0000-FFFF-FFFF00000000}"/>
  </bookViews>
  <sheets>
    <sheet name="Instruções de Preenchimento" sheetId="35" r:id="rId1"/>
    <sheet name="Estrutura" sheetId="36" r:id="rId2"/>
    <sheet name="Gerente Facility" sheetId="22" r:id="rId3"/>
    <sheet name="Apoio Administrativo" sheetId="18" r:id="rId4"/>
    <sheet name="Recepcionista" sheetId="20" r:id="rId5"/>
    <sheet name="Limpeza Servente" sheetId="10" r:id="rId6"/>
    <sheet name="Operador de Microinformática" sheetId="40" r:id="rId7"/>
    <sheet name="Uniformes" sheetId="39" r:id="rId8"/>
    <sheet name="Limpeza Materiais" sheetId="38" r:id="rId9"/>
    <sheet name="Limpeza Equipamentos" sheetId="16" r:id="rId10"/>
    <sheet name="Limpeza Conversão de Área" sheetId="4" r:id="rId11"/>
    <sheet name="Limpeza Valor Unitário" sheetId="12" r:id="rId12"/>
    <sheet name="Limpeza Valor Total IN 05" sheetId="14" r:id="rId13"/>
    <sheet name="Lista de Serviços" sheetId="28" r:id="rId14"/>
    <sheet name="Reserva Mensal IN 05" sheetId="11" r:id="rId15"/>
    <sheet name="RESUMO" sheetId="30" r:id="rId16"/>
    <sheet name="PROPOSTA" sheetId="31" r:id="rId17"/>
  </sheets>
  <definedNames>
    <definedName name="_xlnm.Print_Area" localSheetId="11">'Limpeza Valor Unitário'!$A$1:$I$79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6" i="16" l="1"/>
  <c r="E7" i="16"/>
  <c r="E8" i="16"/>
  <c r="E9" i="16"/>
  <c r="E10" i="16"/>
  <c r="E11" i="16"/>
  <c r="E12" i="16"/>
  <c r="E13" i="16"/>
  <c r="E14" i="16"/>
  <c r="E15" i="16"/>
  <c r="E16" i="16"/>
  <c r="E17" i="16"/>
  <c r="E18" i="16"/>
  <c r="E19" i="16"/>
  <c r="E20" i="16"/>
  <c r="E21" i="16"/>
  <c r="E22" i="16"/>
  <c r="E23" i="16"/>
  <c r="E24" i="16"/>
  <c r="E25" i="16"/>
  <c r="E5" i="16"/>
  <c r="G21" i="39"/>
  <c r="C36" i="40"/>
  <c r="C36" i="10" l="1"/>
  <c r="C36" i="18"/>
  <c r="C36" i="22"/>
  <c r="C36" i="20"/>
  <c r="D48" i="22" l="1"/>
  <c r="D60" i="22" s="1"/>
  <c r="C100" i="22"/>
  <c r="C100" i="10"/>
  <c r="C100" i="40"/>
  <c r="C100" i="20"/>
  <c r="C100" i="18"/>
  <c r="D48" i="40"/>
  <c r="D60" i="40" s="1"/>
  <c r="D48" i="10"/>
  <c r="D60" i="10" s="1"/>
  <c r="I11" i="11"/>
  <c r="I10" i="11"/>
  <c r="I9" i="11"/>
  <c r="I8" i="11"/>
  <c r="I7" i="11"/>
  <c r="D81" i="40"/>
  <c r="D82" i="40" s="1"/>
  <c r="D87" i="40" s="1"/>
  <c r="D52" i="40"/>
  <c r="D61" i="40" s="1"/>
  <c r="D12" i="40"/>
  <c r="D81" i="10"/>
  <c r="D82" i="10" s="1"/>
  <c r="D87" i="10" s="1"/>
  <c r="D52" i="10"/>
  <c r="D61" i="10" s="1"/>
  <c r="D12" i="10"/>
  <c r="D81" i="20"/>
  <c r="D82" i="20" s="1"/>
  <c r="D87" i="20" s="1"/>
  <c r="D52" i="20"/>
  <c r="D61" i="20" s="1"/>
  <c r="D12" i="20"/>
  <c r="D81" i="18"/>
  <c r="D82" i="18" s="1"/>
  <c r="D87" i="18" s="1"/>
  <c r="D52" i="18"/>
  <c r="D61" i="18" s="1"/>
  <c r="D12" i="18"/>
  <c r="D81" i="22"/>
  <c r="D82" i="22" s="1"/>
  <c r="D87" i="22" s="1"/>
  <c r="D52" i="22"/>
  <c r="D61" i="22" s="1"/>
  <c r="D12" i="22"/>
  <c r="D16" i="30"/>
  <c r="D10" i="11"/>
  <c r="D48" i="20" l="1"/>
  <c r="D60" i="20" s="1"/>
  <c r="D48" i="18"/>
  <c r="D60" i="18" s="1"/>
  <c r="D15" i="22"/>
  <c r="D14" i="22"/>
  <c r="D15" i="40"/>
  <c r="D14" i="40"/>
  <c r="D17" i="40" s="1"/>
  <c r="D15" i="10"/>
  <c r="D14" i="10"/>
  <c r="D15" i="20"/>
  <c r="D14" i="20"/>
  <c r="D17" i="20" s="1"/>
  <c r="D15" i="18"/>
  <c r="D14" i="18"/>
  <c r="D17" i="22" l="1"/>
  <c r="D17" i="10"/>
  <c r="D17" i="18"/>
  <c r="D71" i="18" s="1"/>
  <c r="D108" i="22"/>
  <c r="D71" i="22"/>
  <c r="D70" i="22"/>
  <c r="D69" i="22"/>
  <c r="D68" i="22"/>
  <c r="D67" i="22"/>
  <c r="D66" i="22"/>
  <c r="D23" i="22"/>
  <c r="D22" i="22"/>
  <c r="D24" i="22" s="1"/>
  <c r="D108" i="40"/>
  <c r="D71" i="40"/>
  <c r="D70" i="40"/>
  <c r="D69" i="40"/>
  <c r="D68" i="40"/>
  <c r="D67" i="40"/>
  <c r="D66" i="40"/>
  <c r="D23" i="40"/>
  <c r="F10" i="11" s="1"/>
  <c r="D22" i="40"/>
  <c r="D108" i="10"/>
  <c r="D71" i="10"/>
  <c r="D70" i="10"/>
  <c r="D69" i="10"/>
  <c r="D68" i="10"/>
  <c r="D67" i="10"/>
  <c r="D66" i="10"/>
  <c r="D23" i="10"/>
  <c r="D22" i="10"/>
  <c r="D108" i="20"/>
  <c r="D71" i="20"/>
  <c r="D70" i="20"/>
  <c r="D69" i="20"/>
  <c r="D68" i="20"/>
  <c r="D67" i="20"/>
  <c r="D66" i="20"/>
  <c r="D23" i="20"/>
  <c r="D22" i="20"/>
  <c r="D24" i="20" s="1"/>
  <c r="D108" i="18"/>
  <c r="D69" i="18"/>
  <c r="D68" i="18"/>
  <c r="D67" i="18"/>
  <c r="D66" i="18"/>
  <c r="D23" i="18"/>
  <c r="D22" i="18"/>
  <c r="C24" i="16"/>
  <c r="C23" i="16"/>
  <c r="C22" i="16"/>
  <c r="C25" i="16"/>
  <c r="C21" i="16"/>
  <c r="C20" i="16"/>
  <c r="C19" i="16"/>
  <c r="C18" i="16"/>
  <c r="C15" i="16"/>
  <c r="C14" i="16"/>
  <c r="C13" i="16"/>
  <c r="C8" i="16"/>
  <c r="C5" i="16"/>
  <c r="D24" i="18" l="1"/>
  <c r="D33" i="18" s="1"/>
  <c r="D70" i="18"/>
  <c r="D72" i="10"/>
  <c r="G8" i="11" s="1"/>
  <c r="D24" i="10"/>
  <c r="D35" i="10" s="1"/>
  <c r="D72" i="40"/>
  <c r="D110" i="40" s="1"/>
  <c r="D72" i="20"/>
  <c r="G11" i="11" s="1"/>
  <c r="D72" i="18"/>
  <c r="G9" i="11" s="1"/>
  <c r="D72" i="22"/>
  <c r="G7" i="11" s="1"/>
  <c r="D58" i="22"/>
  <c r="D35" i="22"/>
  <c r="D34" i="22"/>
  <c r="D33" i="22"/>
  <c r="D32" i="22"/>
  <c r="D31" i="22"/>
  <c r="D30" i="22"/>
  <c r="D29" i="22"/>
  <c r="D28" i="22"/>
  <c r="D24" i="40"/>
  <c r="E10" i="11"/>
  <c r="D58" i="10"/>
  <c r="D31" i="10"/>
  <c r="D30" i="10"/>
  <c r="D29" i="10"/>
  <c r="D28" i="10"/>
  <c r="D58" i="20"/>
  <c r="D35" i="20"/>
  <c r="D34" i="20"/>
  <c r="D33" i="20"/>
  <c r="D32" i="20"/>
  <c r="D31" i="20"/>
  <c r="D30" i="20"/>
  <c r="D29" i="20"/>
  <c r="D28" i="20"/>
  <c r="D58" i="18"/>
  <c r="D35" i="18"/>
  <c r="D34" i="18"/>
  <c r="D32" i="18"/>
  <c r="D31" i="18"/>
  <c r="D30" i="18"/>
  <c r="D29" i="18"/>
  <c r="D28" i="18"/>
  <c r="C17" i="16"/>
  <c r="C12" i="16"/>
  <c r="C11" i="16"/>
  <c r="C10" i="16"/>
  <c r="C9" i="16"/>
  <c r="C7" i="16"/>
  <c r="C6" i="16"/>
  <c r="D110" i="10" l="1"/>
  <c r="D32" i="10"/>
  <c r="D33" i="10"/>
  <c r="D34" i="10"/>
  <c r="E26" i="16"/>
  <c r="G10" i="11"/>
  <c r="D110" i="20"/>
  <c r="D36" i="20"/>
  <c r="D59" i="20" s="1"/>
  <c r="D62" i="20" s="1"/>
  <c r="D110" i="18"/>
  <c r="D36" i="18"/>
  <c r="D59" i="18" s="1"/>
  <c r="D62" i="18" s="1"/>
  <c r="D110" i="22"/>
  <c r="D36" i="22"/>
  <c r="D59" i="22" s="1"/>
  <c r="D62" i="22" s="1"/>
  <c r="D58" i="40"/>
  <c r="D35" i="40"/>
  <c r="D34" i="40"/>
  <c r="D33" i="40"/>
  <c r="D32" i="40"/>
  <c r="D31" i="40"/>
  <c r="D30" i="40"/>
  <c r="D29" i="40"/>
  <c r="D28" i="40"/>
  <c r="G61" i="38"/>
  <c r="G60" i="38"/>
  <c r="D36" i="10" l="1"/>
  <c r="D59" i="10" s="1"/>
  <c r="D62" i="10" s="1"/>
  <c r="D109" i="10" s="1"/>
  <c r="D36" i="40"/>
  <c r="D59" i="40" s="1"/>
  <c r="D62" i="40" s="1"/>
  <c r="D109" i="22"/>
  <c r="D77" i="22"/>
  <c r="D86" i="22" s="1"/>
  <c r="D109" i="20"/>
  <c r="D77" i="20"/>
  <c r="D86" i="20" s="1"/>
  <c r="D109" i="18"/>
  <c r="D77" i="18"/>
  <c r="D86" i="18" s="1"/>
  <c r="D8" i="11"/>
  <c r="D9" i="11"/>
  <c r="D11" i="11"/>
  <c r="G38" i="38"/>
  <c r="G55" i="38"/>
  <c r="G56" i="38"/>
  <c r="G57" i="38"/>
  <c r="G58" i="38"/>
  <c r="G59" i="38"/>
  <c r="D77" i="10" l="1"/>
  <c r="D86" i="10" s="1"/>
  <c r="D88" i="10" s="1"/>
  <c r="D111" i="10" s="1"/>
  <c r="D88" i="20"/>
  <c r="D111" i="20" s="1"/>
  <c r="J11" i="11"/>
  <c r="H11" i="11" s="1"/>
  <c r="D88" i="18"/>
  <c r="D111" i="18" s="1"/>
  <c r="J9" i="11"/>
  <c r="H9" i="11" s="1"/>
  <c r="J7" i="11"/>
  <c r="H7" i="11" s="1"/>
  <c r="D88" i="22"/>
  <c r="D109" i="40"/>
  <c r="D77" i="40"/>
  <c r="D86" i="40" s="1"/>
  <c r="G48" i="38"/>
  <c r="G41" i="39"/>
  <c r="G40" i="39"/>
  <c r="G39" i="39"/>
  <c r="G38" i="39"/>
  <c r="G37" i="39"/>
  <c r="J8" i="11" l="1"/>
  <c r="H8" i="11" s="1"/>
  <c r="D88" i="40"/>
  <c r="J10" i="11"/>
  <c r="K10" i="11" s="1"/>
  <c r="L10" i="11" s="1"/>
  <c r="D111" i="22"/>
  <c r="G42" i="39"/>
  <c r="G43" i="39" l="1"/>
  <c r="D92" i="22"/>
  <c r="D94" i="22" s="1"/>
  <c r="D111" i="40"/>
  <c r="H10" i="11"/>
  <c r="D112" i="22" l="1"/>
  <c r="D113" i="22" s="1"/>
  <c r="D98" i="22"/>
  <c r="D99" i="22" s="1"/>
  <c r="D100" i="22" s="1"/>
  <c r="I26" i="4"/>
  <c r="J26" i="4" s="1"/>
  <c r="I25" i="4"/>
  <c r="J25" i="4" s="1"/>
  <c r="K25" i="4" s="1"/>
  <c r="I18" i="4"/>
  <c r="J18" i="4" s="1"/>
  <c r="I17" i="4"/>
  <c r="J17" i="4" s="1"/>
  <c r="I16" i="4"/>
  <c r="J16" i="4" s="1"/>
  <c r="I15" i="4"/>
  <c r="J15" i="4" s="1"/>
  <c r="I8" i="4"/>
  <c r="J8" i="4" s="1"/>
  <c r="I7" i="4"/>
  <c r="J7" i="4" s="1"/>
  <c r="I6" i="4"/>
  <c r="J6" i="4" s="1"/>
  <c r="D102" i="22" l="1"/>
  <c r="D101" i="22"/>
  <c r="D103" i="22"/>
  <c r="F28" i="4"/>
  <c r="O25" i="4"/>
  <c r="M25" i="4"/>
  <c r="M15" i="4"/>
  <c r="K6" i="4"/>
  <c r="K15" i="4"/>
  <c r="O15" i="4" s="1"/>
  <c r="D104" i="22" l="1"/>
  <c r="D114" i="22" s="1"/>
  <c r="D115" i="22" s="1"/>
  <c r="E9" i="30" s="1"/>
  <c r="M6" i="4"/>
  <c r="O6" i="4"/>
  <c r="F10" i="4"/>
  <c r="F20" i="4"/>
  <c r="I31" i="4" s="1"/>
  <c r="F11" i="11" l="1"/>
  <c r="F9" i="11"/>
  <c r="F8" i="11"/>
  <c r="E11" i="11"/>
  <c r="E9" i="11"/>
  <c r="E8" i="11"/>
  <c r="F7" i="11"/>
  <c r="E7" i="11"/>
  <c r="K7" i="11" s="1"/>
  <c r="K11" i="11" l="1"/>
  <c r="L11" i="11" s="1"/>
  <c r="K9" i="11"/>
  <c r="L9" i="11" s="1"/>
  <c r="K8" i="11"/>
  <c r="L8" i="11" s="1"/>
  <c r="G26" i="39"/>
  <c r="G27" i="39"/>
  <c r="G28" i="39"/>
  <c r="G29" i="39"/>
  <c r="G30" i="39"/>
  <c r="G25" i="39"/>
  <c r="G16" i="39"/>
  <c r="G17" i="39"/>
  <c r="G18" i="39"/>
  <c r="G19" i="39"/>
  <c r="D22" i="30"/>
  <c r="D21" i="30"/>
  <c r="D9" i="30"/>
  <c r="G15" i="39"/>
  <c r="G9" i="39"/>
  <c r="G8" i="39"/>
  <c r="G7" i="39"/>
  <c r="G6" i="39"/>
  <c r="C39" i="14"/>
  <c r="C45" i="14"/>
  <c r="H76" i="12"/>
  <c r="H67" i="12"/>
  <c r="E58" i="12"/>
  <c r="E50" i="12"/>
  <c r="E42" i="12"/>
  <c r="E34" i="12"/>
  <c r="G31" i="39" l="1"/>
  <c r="G20" i="39"/>
  <c r="G10" i="39"/>
  <c r="E26" i="12"/>
  <c r="E18" i="12"/>
  <c r="E10" i="12"/>
  <c r="G32" i="39" l="1"/>
  <c r="D92" i="20"/>
  <c r="D94" i="20" s="1"/>
  <c r="D92" i="18"/>
  <c r="D94" i="18" s="1"/>
  <c r="D92" i="40"/>
  <c r="D94" i="40" s="1"/>
  <c r="G11" i="39"/>
  <c r="D92" i="10"/>
  <c r="D94" i="10" s="1"/>
  <c r="D20" i="14"/>
  <c r="G5" i="38"/>
  <c r="G6" i="38"/>
  <c r="G7" i="38"/>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9" i="38"/>
  <c r="G40" i="38"/>
  <c r="G41" i="38"/>
  <c r="G42" i="38"/>
  <c r="G43" i="38"/>
  <c r="G44" i="38"/>
  <c r="G45" i="38"/>
  <c r="G46" i="38"/>
  <c r="G47" i="38"/>
  <c r="G49" i="38"/>
  <c r="G50" i="38"/>
  <c r="G51" i="38"/>
  <c r="G52" i="38"/>
  <c r="G53" i="38"/>
  <c r="G54" i="38"/>
  <c r="G4" i="38"/>
  <c r="G62" i="38" l="1"/>
  <c r="D112" i="20"/>
  <c r="D113" i="20" s="1"/>
  <c r="D98" i="20"/>
  <c r="D112" i="40"/>
  <c r="D113" i="40" s="1"/>
  <c r="D98" i="40"/>
  <c r="D112" i="18"/>
  <c r="D113" i="18" s="1"/>
  <c r="D98" i="18"/>
  <c r="D112" i="10"/>
  <c r="D113" i="10" s="1"/>
  <c r="D98" i="10"/>
  <c r="D33" i="30"/>
  <c r="D7" i="11"/>
  <c r="L7" i="11" s="1"/>
  <c r="D99" i="20" l="1"/>
  <c r="D100" i="20" s="1"/>
  <c r="D99" i="40"/>
  <c r="D100" i="40" s="1"/>
  <c r="D99" i="18"/>
  <c r="D100" i="18" s="1"/>
  <c r="D99" i="10"/>
  <c r="D100" i="10" s="1"/>
  <c r="D12" i="11"/>
  <c r="D103" i="20" l="1"/>
  <c r="D102" i="20"/>
  <c r="D101" i="20"/>
  <c r="D103" i="18"/>
  <c r="D101" i="18"/>
  <c r="D102" i="18"/>
  <c r="D102" i="40"/>
  <c r="D103" i="40"/>
  <c r="D101" i="40"/>
  <c r="D103" i="10"/>
  <c r="D101" i="10"/>
  <c r="D102" i="10"/>
  <c r="F34" i="30"/>
  <c r="E34" i="30" s="1"/>
  <c r="E28" i="14"/>
  <c r="K27" i="28"/>
  <c r="G49" i="30" s="1"/>
  <c r="B45" i="14"/>
  <c r="K28" i="28"/>
  <c r="G50" i="30" s="1"/>
  <c r="E50" i="30"/>
  <c r="E15" i="30"/>
  <c r="D104" i="20" l="1"/>
  <c r="D114" i="20" s="1"/>
  <c r="D115" i="20" s="1"/>
  <c r="E22" i="30" s="1"/>
  <c r="F22" i="30" s="1"/>
  <c r="D104" i="40"/>
  <c r="D114" i="40" s="1"/>
  <c r="D115" i="40" s="1"/>
  <c r="E16" i="30" s="1"/>
  <c r="F16" i="30" s="1"/>
  <c r="G16" i="30" s="1"/>
  <c r="H16" i="30" s="1"/>
  <c r="D104" i="10"/>
  <c r="D114" i="10" s="1"/>
  <c r="D115" i="10" s="1"/>
  <c r="D43" i="12" s="1"/>
  <c r="D104" i="18"/>
  <c r="D114" i="18" s="1"/>
  <c r="D115" i="18" s="1"/>
  <c r="E21" i="30" s="1"/>
  <c r="G45" i="39"/>
  <c r="E49" i="30"/>
  <c r="G34" i="30"/>
  <c r="H34" i="30" s="1"/>
  <c r="K26" i="28"/>
  <c r="K25" i="28"/>
  <c r="G44" i="30" s="1"/>
  <c r="E44" i="30"/>
  <c r="K24" i="28"/>
  <c r="G43" i="30" s="1"/>
  <c r="E43" i="30"/>
  <c r="K23" i="28"/>
  <c r="G42" i="30" s="1"/>
  <c r="E42" i="30"/>
  <c r="K22" i="28"/>
  <c r="J22" i="28" s="1"/>
  <c r="F41" i="30" s="1"/>
  <c r="E41" i="30"/>
  <c r="K21" i="28"/>
  <c r="G40" i="30" s="1"/>
  <c r="E40" i="30"/>
  <c r="K20" i="28"/>
  <c r="G39" i="30" s="1"/>
  <c r="E39" i="30"/>
  <c r="K19" i="28"/>
  <c r="G38" i="30" s="1"/>
  <c r="E38" i="30"/>
  <c r="K18" i="28"/>
  <c r="J18" i="28" s="1"/>
  <c r="F37" i="30" s="1"/>
  <c r="E37" i="30"/>
  <c r="K17" i="28"/>
  <c r="J17" i="28" s="1"/>
  <c r="F36" i="30" s="1"/>
  <c r="E36" i="30"/>
  <c r="J27" i="28"/>
  <c r="F49" i="30" s="1"/>
  <c r="L27" i="28"/>
  <c r="H49" i="30" s="1"/>
  <c r="J28" i="28"/>
  <c r="F50" i="30" s="1"/>
  <c r="L28" i="28"/>
  <c r="H50" i="30" s="1"/>
  <c r="K31" i="28"/>
  <c r="E53" i="30"/>
  <c r="K30" i="28"/>
  <c r="G52" i="30" s="1"/>
  <c r="E52" i="30"/>
  <c r="K29" i="28"/>
  <c r="E51" i="30"/>
  <c r="K15" i="28"/>
  <c r="E27" i="30"/>
  <c r="K12" i="28"/>
  <c r="E24" i="30"/>
  <c r="K13" i="28"/>
  <c r="E25" i="30"/>
  <c r="K11" i="28"/>
  <c r="E23" i="30"/>
  <c r="K14" i="28"/>
  <c r="E26" i="30"/>
  <c r="K16" i="28"/>
  <c r="G28" i="30" s="1"/>
  <c r="E28" i="30"/>
  <c r="K9" i="28"/>
  <c r="E10" i="30"/>
  <c r="K10" i="28"/>
  <c r="G15" i="30" s="1"/>
  <c r="D11" i="12" l="1"/>
  <c r="E11" i="12" s="1"/>
  <c r="E12" i="12" s="1"/>
  <c r="C9" i="14" s="1"/>
  <c r="E9" i="14" s="1"/>
  <c r="D51" i="12"/>
  <c r="D59" i="12"/>
  <c r="E59" i="12" s="1"/>
  <c r="E60" i="12" s="1"/>
  <c r="C16" i="14" s="1"/>
  <c r="E16" i="14" s="1"/>
  <c r="D19" i="12"/>
  <c r="E19" i="12" s="1"/>
  <c r="E20" i="12" s="1"/>
  <c r="C10" i="14" s="1"/>
  <c r="E10" i="14" s="1"/>
  <c r="D27" i="12"/>
  <c r="E27" i="12" s="1"/>
  <c r="E28" i="12" s="1"/>
  <c r="C11" i="14" s="1"/>
  <c r="E11" i="14" s="1"/>
  <c r="D35" i="12"/>
  <c r="E35" i="12" s="1"/>
  <c r="E36" i="12" s="1"/>
  <c r="C13" i="14" s="1"/>
  <c r="E13" i="14" s="1"/>
  <c r="G77" i="12"/>
  <c r="H77" i="12" s="1"/>
  <c r="H78" i="12" s="1"/>
  <c r="C19" i="14" s="1"/>
  <c r="E19" i="14" s="1"/>
  <c r="G68" i="12"/>
  <c r="H68" i="12" s="1"/>
  <c r="H69" i="12" s="1"/>
  <c r="C18" i="14" s="1"/>
  <c r="E18" i="14" s="1"/>
  <c r="I36" i="28"/>
  <c r="G22" i="30"/>
  <c r="H22" i="30" s="1"/>
  <c r="E43" i="12"/>
  <c r="E44" i="12" s="1"/>
  <c r="C14" i="14" s="1"/>
  <c r="E14" i="14" s="1"/>
  <c r="E51" i="12"/>
  <c r="E52" i="12" s="1"/>
  <c r="C15" i="14" s="1"/>
  <c r="E15" i="14" s="1"/>
  <c r="F9" i="30"/>
  <c r="F35" i="30"/>
  <c r="E24" i="14"/>
  <c r="J25" i="28"/>
  <c r="F44" i="30" s="1"/>
  <c r="L23" i="28"/>
  <c r="H42" i="30" s="1"/>
  <c r="G18" i="30"/>
  <c r="J23" i="28"/>
  <c r="F42" i="30" s="1"/>
  <c r="L24" i="28"/>
  <c r="H43" i="30" s="1"/>
  <c r="J24" i="28"/>
  <c r="F43" i="30" s="1"/>
  <c r="L25" i="28"/>
  <c r="H44" i="30" s="1"/>
  <c r="L21" i="28"/>
  <c r="H40" i="30" s="1"/>
  <c r="J21" i="28"/>
  <c r="F40" i="30" s="1"/>
  <c r="E35" i="30"/>
  <c r="L31" i="28"/>
  <c r="H53" i="30" s="1"/>
  <c r="G53" i="30"/>
  <c r="L29" i="28"/>
  <c r="H51" i="30" s="1"/>
  <c r="G51" i="30"/>
  <c r="J26" i="28"/>
  <c r="L26" i="28"/>
  <c r="L22" i="28"/>
  <c r="H41" i="30" s="1"/>
  <c r="G41" i="30"/>
  <c r="L20" i="28"/>
  <c r="H39" i="30" s="1"/>
  <c r="J20" i="28"/>
  <c r="F39" i="30" s="1"/>
  <c r="L19" i="28"/>
  <c r="H38" i="30" s="1"/>
  <c r="J19" i="28"/>
  <c r="F38" i="30" s="1"/>
  <c r="L18" i="28"/>
  <c r="H37" i="30" s="1"/>
  <c r="G37" i="30"/>
  <c r="L17" i="28"/>
  <c r="H36" i="30" s="1"/>
  <c r="G36" i="30"/>
  <c r="L15" i="28"/>
  <c r="H27" i="30" s="1"/>
  <c r="G27" i="30"/>
  <c r="L14" i="28"/>
  <c r="H26" i="30" s="1"/>
  <c r="G26" i="30"/>
  <c r="L13" i="28"/>
  <c r="H25" i="30" s="1"/>
  <c r="G25" i="30"/>
  <c r="L12" i="28"/>
  <c r="H24" i="30" s="1"/>
  <c r="G24" i="30"/>
  <c r="L11" i="28"/>
  <c r="H23" i="30" s="1"/>
  <c r="G23" i="30"/>
  <c r="J9" i="28"/>
  <c r="G10" i="30"/>
  <c r="J10" i="28"/>
  <c r="L10" i="28"/>
  <c r="J16" i="28"/>
  <c r="F28" i="30" s="1"/>
  <c r="L16" i="28"/>
  <c r="H28" i="30" s="1"/>
  <c r="J30" i="28"/>
  <c r="F52" i="30" s="1"/>
  <c r="L30" i="28"/>
  <c r="H52" i="30" s="1"/>
  <c r="J31" i="28"/>
  <c r="F53" i="30" s="1"/>
  <c r="J29" i="28"/>
  <c r="F51" i="30" s="1"/>
  <c r="J14" i="28"/>
  <c r="F26" i="30" s="1"/>
  <c r="J15" i="28"/>
  <c r="F27" i="30" s="1"/>
  <c r="J11" i="28"/>
  <c r="F23" i="30" s="1"/>
  <c r="J13" i="28"/>
  <c r="F25" i="30" s="1"/>
  <c r="J12" i="28"/>
  <c r="F24" i="30" s="1"/>
  <c r="L9" i="28"/>
  <c r="F10" i="30" l="1"/>
  <c r="F62" i="30" s="1"/>
  <c r="G62" i="30" s="1"/>
  <c r="H62" i="30" s="1"/>
  <c r="I33" i="28"/>
  <c r="H10" i="30"/>
  <c r="I40" i="28"/>
  <c r="E20" i="14"/>
  <c r="B33" i="14" s="1"/>
  <c r="B39" i="14" s="1"/>
  <c r="D39" i="14" s="1"/>
  <c r="F21" i="30"/>
  <c r="G21" i="30" s="1"/>
  <c r="H21" i="30" s="1"/>
  <c r="H30" i="30" s="1"/>
  <c r="H15" i="30"/>
  <c r="H18" i="30" s="1"/>
  <c r="F15" i="30"/>
  <c r="F66" i="30" s="1"/>
  <c r="G66" i="30" s="1"/>
  <c r="H66" i="30" s="1"/>
  <c r="G35" i="30"/>
  <c r="H35" i="30" s="1"/>
  <c r="G55" i="30"/>
  <c r="H55" i="30"/>
  <c r="F55" i="30"/>
  <c r="F20" i="14" l="1"/>
  <c r="F33" i="30"/>
  <c r="F46" i="30" s="1"/>
  <c r="D33" i="14"/>
  <c r="F30" i="30"/>
  <c r="G30" i="30"/>
  <c r="F18" i="30"/>
  <c r="G33" i="30" l="1"/>
  <c r="H33" i="30" s="1"/>
  <c r="H46" i="30" s="1"/>
  <c r="E33" i="30"/>
  <c r="G46" i="30" l="1"/>
  <c r="L12" i="11"/>
  <c r="F58" i="30" l="1"/>
  <c r="F60" i="30" s="1"/>
  <c r="D45" i="14"/>
  <c r="G58" i="30" l="1"/>
  <c r="H58" i="30" s="1"/>
  <c r="F12" i="30"/>
  <c r="G9" i="30"/>
  <c r="H9" i="30" s="1"/>
  <c r="G60" i="30" l="1"/>
  <c r="H60" i="30" s="1"/>
  <c r="F64" i="30"/>
  <c r="G12" i="30"/>
  <c r="H12" i="30"/>
  <c r="C16" i="31" l="1"/>
  <c r="G64" i="30"/>
  <c r="F68" i="30"/>
  <c r="G68" i="30" l="1"/>
  <c r="C18" i="31"/>
  <c r="H64" i="30"/>
  <c r="E16" i="31" s="1"/>
  <c r="D16" i="31"/>
  <c r="H68" i="30" l="1"/>
  <c r="E18" i="31" s="1"/>
  <c r="E19" i="31" s="1"/>
  <c r="D18" i="31"/>
</calcChain>
</file>

<file path=xl/sharedStrings.xml><?xml version="1.0" encoding="utf-8"?>
<sst xmlns="http://schemas.openxmlformats.org/spreadsheetml/2006/main" count="2047" uniqueCount="568">
  <si>
    <t>DATAPREV
Instruções de Preenchimento</t>
  </si>
  <si>
    <t>Aba da Planilha</t>
  </si>
  <si>
    <t>Informações Relevantes Para O Preenchimento da Planilha</t>
  </si>
  <si>
    <t>Destino do Preenchimento da Aba da Planilha</t>
  </si>
  <si>
    <t>Estrutura</t>
  </si>
  <si>
    <t>Aba meramente ilustrativa para que a Licitante consiga mapear todo o Escopo a ser alcançado, além de demonstrar a Estrutura para o devido dimensionamento de sua Proposta.</t>
  </si>
  <si>
    <t>Aba meramente ilustrativa, não existe ligação com outras abas.</t>
  </si>
  <si>
    <t>Gerente Facility, Auxiliar Adm Facility, Limpeza Servente, Limpeza Materiais, Limpeza Equipamentos, Apoio Administrativo, Recepcionista, Operador de Microinformática e Uniformes</t>
  </si>
  <si>
    <t>Aba para ser preenchida as informações da mão de obra residente, levando em consideração as particularidades de cada CCT envolvida por categoria. Existem na própria aba, tabelas de apoio para auxiliar a empresa na descrição e quantitativos dos Uniformes, Materiais e Equipamentos. Os Custos gerados destas tabelas de apoio, estarão lincados automaticamente com a planilha de custos para a composição de modo abrangente dos custos mensais dos postos de trabalho, obedecendo as especificidades de cada tipo de serviço/categoria.</t>
  </si>
  <si>
    <t>Custos deverão ser informados nas referidas planilhas.</t>
  </si>
  <si>
    <t>Limpeza Conversão de Área, Limpeza Valor Unitário e Limpeza Valor Total IN 05</t>
  </si>
  <si>
    <t>Aba(s) bloqueada(s), meramente ilustrativa quanto ao cálculo demonstrativo para formação da equipe levando em consideração as características do prédio, índices de produtividade e somatório dos totais.</t>
  </si>
  <si>
    <t>Valores são calculados automaticamente na referida planilha.</t>
  </si>
  <si>
    <t>Lista de Serviços</t>
  </si>
  <si>
    <t>Listagem de todos os Serviços, sem mão de obra residente, para atuar de forma com suas características. Aba com a listagem e quantitativos já correlacionados e bloqueada para alteração. A Licitante deverá compor a informação somente do Custo Unitário por Tipo de Métrica envolvida na Descrição da Atividade. 
*** Os valores unitários já devem incluir todos os tributos e encargos aplicáveis. ***</t>
  </si>
  <si>
    <t>Custos deverão ser informados na referida planilha.</t>
  </si>
  <si>
    <t>RESERVA MENSAL IN 05</t>
  </si>
  <si>
    <t>Aba bloqueada, meramente ilustrativa quanto ao cálculo demonstrativo para formação da Reserva Mensal conforme previsto na IN 05.</t>
  </si>
  <si>
    <t>Não se aplica destino. Valores são calculados automaticamente para cada profissional da referida planilha.</t>
  </si>
  <si>
    <t>RESUMO</t>
  </si>
  <si>
    <t>Resumo global da proposta. Aba totalmente bloqueada.</t>
  </si>
  <si>
    <t>Resumo Analítico da Proposta de Preços. Valores são calculados automaticamente após o preenchimento das planilhas de postos de trabalho e lista de serviços.</t>
  </si>
  <si>
    <t>PROPOSTA</t>
  </si>
  <si>
    <t>Proposta global. Aba totalmente bloqueada.</t>
  </si>
  <si>
    <t>Proposta final. Valores são calculados automaticamente após o preenchimento das planilhas de postos de trabalho e lista de serviços.</t>
  </si>
  <si>
    <t>Facilities DATAPREV Ceará</t>
  </si>
  <si>
    <t>Obs: OS VALORES DEVEM SER LANÇADOS NOS CAMPOS EM AMARELO (os demais serão preenchidos automaticamente)</t>
  </si>
  <si>
    <t>PREENCHER APENAS OS CAMPOS EM AMARELO</t>
  </si>
  <si>
    <t>PLANILHA DE CUSTO E FORMAÇÃO DE PREÇOS</t>
  </si>
  <si>
    <t xml:space="preserve">Nº Processo: </t>
  </si>
  <si>
    <t xml:space="preserve">Licitação Nº: </t>
  </si>
  <si>
    <t xml:space="preserve">  Cargo: Gerente de Facility</t>
  </si>
  <si>
    <t>Quantidade de Profissionais:</t>
  </si>
  <si>
    <t>Data:         /         /            às        :        horas</t>
  </si>
  <si>
    <t>Módulo 1 - Composição da Remuneração</t>
  </si>
  <si>
    <t>Composição da Remuneração</t>
  </si>
  <si>
    <t> </t>
  </si>
  <si>
    <t>Valor (R$)</t>
  </si>
  <si>
    <t>A</t>
  </si>
  <si>
    <t>Salário-Base</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</si>
  <si>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</si>
  <si>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</si>
  <si>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</si>
  <si>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</si>
  <si>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</si>
  <si>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</si>
  <si>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</si>
  <si>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</si>
  <si>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</si>
  <si>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</si>
  <si>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</si>
  <si>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</si>
  <si>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</si>
  <si>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</si>
  <si>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</si>
  <si>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</si>
  <si>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</si>
  <si>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</si>
  <si>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</si>
  <si>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</si>
  <si>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</si>
  <si>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</si>
  <si>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</si>
  <si>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</si>
  <si>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</si>
  <si>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</si>
  <si>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SEBRAE</t>
  </si>
  <si>
    <t>G</t>
  </si>
  <si>
    <t>INCRA</t>
  </si>
  <si>
    <t>H</t>
  </si>
  <si>
    <t>FGTS</t>
  </si>
  <si>
    <t xml:space="preserve">Total </t>
  </si>
  <si>
    <t>Submódulo 2.3 - Benefícios Mensais e Diários.</t>
  </si>
  <si>
    <t>Observação: 
O Vale Transporte  deve refletir o cálculo: (Valor do VT x Qtdade VT por dia x média dias úteis) - 6% do Salário base ou de acordo com o desconto definido na CCT
O Valor Refeição/Alimentação deve refletir o cálculo: Valor Unitário do VR x Média de dias úteis - Custo do VR assumido pelo empregado definido na CCT</t>
  </si>
  <si>
    <t>2.3</t>
  </si>
  <si>
    <t>Benefícios Mensais e Diários</t>
  </si>
  <si>
    <t>Valor Total</t>
  </si>
  <si>
    <t>Transporte</t>
  </si>
  <si>
    <t>Auxílio-Refeição/Alimentação</t>
  </si>
  <si>
    <t>Plano Ambulatorial</t>
  </si>
  <si>
    <t>Assistência Odontológica</t>
  </si>
  <si>
    <t>Assistência Funeral</t>
  </si>
  <si>
    <t>Benefício Social Familiar</t>
  </si>
  <si>
    <t>Submódulo 2.4 - Intervalo Intrajornada Indenizada do Titular do Posto</t>
  </si>
  <si>
    <t>2.4</t>
  </si>
  <si>
    <t>Intervalo Intrajornada Indenizada do Titular do Posto</t>
  </si>
  <si>
    <t>SIM/NÃO</t>
  </si>
  <si>
    <t>Provisão de intrajornada indenizada ao titular do posto</t>
  </si>
  <si>
    <t xml:space="preserve"> NÃO</t>
  </si>
  <si>
    <t>Quadro-Resumo do Módulo 2 - Encargos e Benefícios anuais, mensais e diários</t>
  </si>
  <si>
    <t>Encargos e Benefícios Anuais, Mensais e Diários</t>
  </si>
  <si>
    <t>Módulo 3 - Provisão para Rescisão</t>
  </si>
  <si>
    <t>Atenção: os valores referentes aos itens 3.A, 3.B, 3.D e 3.E correspondem a custos não renováveis, ou seja, despesas iniciais que devem ser amortizadas no primeiro ano de vigência do contrato. Por isso, esses valores deverão ser removidos da planilha de custos a partir do mês 13, conforme previsto na IN 05/2017</t>
  </si>
  <si>
    <t>Provisão para Rescisão</t>
  </si>
  <si>
    <t>Porcentagem</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</si>
  <si>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</si>
  <si>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</si>
  <si>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</si>
  <si>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</si>
  <si>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</si>
  <si>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</si>
  <si>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 Custo de Reposição do Profissional Ausente</t>
  </si>
  <si>
    <t>Atenção: Os valores desse campo são dados em dias e não em porcentagem como nos outros módulos e sempre em numeros inteiros. Deverá ser considerada a soma de todas as ausências legais que são englobadas por licença paternidade, afastamento maternidade, acidente de trabalho e outras ausências, sendo excluido os dias de férias, pois esse custo já está previsto no item 2.1 B</t>
  </si>
  <si>
    <t>Submódulo 4.1 - Substituto nas Ausências Legais</t>
  </si>
  <si>
    <t>4.1</t>
  </si>
  <si>
    <t>Ausências Legais</t>
  </si>
  <si>
    <t>Dias</t>
  </si>
  <si>
    <t>Custo de reposição por profissional ausente</t>
  </si>
  <si>
    <t>Submódulo 4.2 - Substituto na Intrajornada</t>
  </si>
  <si>
    <t>4.2</t>
  </si>
  <si>
    <t>Intrajornada</t>
  </si>
  <si>
    <t>Substituto na cobertura de Intervalo para repouso ou alimentação</t>
  </si>
  <si>
    <t>NÃO</t>
  </si>
  <si>
    <t>Quadro-Resumo do Módulo 4 - Custo de Reposição do Profissional Ausente</t>
  </si>
  <si>
    <t>Custo de Reposição do Profissional Ausente</t>
  </si>
  <si>
    <t>Substituto na Intrajornada</t>
  </si>
  <si>
    <t>Módulo 5 - Insumos Diversos</t>
  </si>
  <si>
    <t>Insumos Diversos</t>
  </si>
  <si>
    <t>Uniformes</t>
  </si>
  <si>
    <t>Módulo 6 - Custos Indiretos, Tributos e Lucro</t>
  </si>
  <si>
    <t>Custos Indiretos, Tributos e Lucro</t>
  </si>
  <si>
    <t>Custos Indiretos</t>
  </si>
  <si>
    <t>Lucro</t>
  </si>
  <si>
    <t>Tributos</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</si>
  <si>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</si>
  <si>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</si>
  <si>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</si>
  <si>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</si>
  <si>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</si>
  <si>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</si>
  <si>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</si>
  <si>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Valor Total Mensal Por Empregado</t>
  </si>
  <si>
    <t xml:space="preserve">  Cargo: Apoio Administrativo</t>
  </si>
  <si>
    <t xml:space="preserve">  Cargo: Recepcionista</t>
  </si>
  <si>
    <t>Nº Processo:</t>
  </si>
  <si>
    <t>Licitação Nº:</t>
  </si>
  <si>
    <t>Cargo: Servente</t>
  </si>
  <si>
    <t>Cargo: Operador Técnico de Microinformática - CBO: 3172-05</t>
  </si>
  <si>
    <t>PLANILHA DE UNIFORMES ESTIMADOS - ANUAL</t>
  </si>
  <si>
    <r>
      <rPr>
        <b/>
        <sz val="11"/>
        <color rgb="FF000000"/>
        <rFont val="Segoe UI"/>
        <family val="2"/>
      </rPr>
      <t xml:space="preserve">Obs: OS VALORES DEVEM SER LANÇADOS NOS CAMPOS EM AMARELO POR PROFISSIONAL (os demais serão preenchidos automaticamente, INCLUSIVE A MULTIPLICAÇÃO PELA QUANTIDADE DE PROFISSIONAIS DE CADA CATEGORIA)
</t>
    </r>
    <r>
      <rPr>
        <b/>
        <sz val="11"/>
        <color rgb="FFFF0000"/>
        <rFont val="Segoe UI"/>
        <family val="2"/>
      </rPr>
      <t>*** Os Valores Unitários já devem incluir todos os tributos e encargos aplicáveis ***</t>
    </r>
  </si>
  <si>
    <t>PROFISSIONAIS - SERVENTES (LIMPEZA)</t>
  </si>
  <si>
    <t>Item</t>
  </si>
  <si>
    <r>
      <t>Descrição do Uniforme</t>
    </r>
    <r>
      <rPr>
        <sz val="11"/>
        <rFont val="Segoe UI"/>
        <family val="2"/>
      </rPr>
      <t> </t>
    </r>
  </si>
  <si>
    <r>
      <t>Medida</t>
    </r>
    <r>
      <rPr>
        <sz val="11"/>
        <rFont val="Segoe UI"/>
        <family val="2"/>
      </rPr>
      <t> </t>
    </r>
  </si>
  <si>
    <t>Quantidade  Anual</t>
  </si>
  <si>
    <t>Valor Unitário (R$)</t>
  </si>
  <si>
    <t>Valor Anual (R$)</t>
  </si>
  <si>
    <t>Bota profissional ½ cano com elástico, sola de borracha e solado antiderrapante, confeccionada em couro e com palmilha higiênica com tratamento antibactericida.</t>
  </si>
  <si>
    <t>par</t>
  </si>
  <si>
    <t>Calça - Tipo comprida, de gabardine ou brim escuro, na cor azul escuro ou cinza escuro.</t>
  </si>
  <si>
    <t>unidade</t>
  </si>
  <si>
    <t>Camisa - Tecido ou malha, tipo polo, com a devida identificação da empresa, nome e/ou logomarca, impresso ou bordado.</t>
  </si>
  <si>
    <t>Meias de algodão cor preta ou branca.</t>
  </si>
  <si>
    <t>VALOR MENSAL DOS UNIFORMES POR PROFISSIONAL (ANUAL/12)</t>
  </si>
  <si>
    <t>SUBTOTAL MENSAL ESTIMADO DO SERVIÇO (VALOR * QUANTITATIVO)</t>
  </si>
  <si>
    <t>PROFISSIONAIS - APOIO ADMINISTRATIVO E OPERADOR DE MICROINFORMÁTICA</t>
  </si>
  <si>
    <t>Sapato cor preta.</t>
  </si>
  <si>
    <t>Cinto cor preta</t>
  </si>
  <si>
    <t>PROFISSIONAIS - RECEPÇÃO</t>
  </si>
  <si>
    <t>Saia em two-way ou calça em poliester na cor preta</t>
  </si>
  <si>
    <t>Camisa social manga comprida na cor branca</t>
  </si>
  <si>
    <t>Tayer de tecido tipo microfibra forrado internamente, inclusive na manga, cor preta, com a devida identificação da empresa, nome e/ou logomarca da empresa, impresso ou bordado.</t>
  </si>
  <si>
    <t>Sapato salto médio/baixo, de couro, tipo scarpin ou estilo boneca, cor preta.</t>
  </si>
  <si>
    <t>Meias finas, cor preta ou cinza.</t>
  </si>
  <si>
    <t>Cinto cor preta.</t>
  </si>
  <si>
    <t>PROFISSIONAIS - GERENTE DE FACILITIES</t>
  </si>
  <si>
    <t>Camisa social em algodão com identificação da CONTRATADA</t>
  </si>
  <si>
    <t>Calça Jeans - modelo tradicional na cor azul</t>
  </si>
  <si>
    <t>Cinto social na cor preta</t>
  </si>
  <si>
    <t>Sapato fechado na cor preta ou sapatênis em couro</t>
  </si>
  <si>
    <t>Meias na cor preta ou cinza.</t>
  </si>
  <si>
    <t>VALOR MENSAL ESTIMADO DOS UNIFORMES</t>
  </si>
  <si>
    <t>PLANILHA DE MATERIAIS ESTIMADOS - MENSAL</t>
  </si>
  <si>
    <r>
      <rPr>
        <b/>
        <sz val="11"/>
        <color rgb="FF000000"/>
        <rFont val="Segoe UI"/>
        <family val="2"/>
      </rPr>
      <t xml:space="preserve">Obs: OS VALORES DEVEM SER LANÇADOS NOS CAMPOS EM AMARELO (os demais serão preenchidos automaticamente)
</t>
    </r>
    <r>
      <rPr>
        <b/>
        <sz val="11"/>
        <color rgb="FFFF0000"/>
        <rFont val="Segoe UI"/>
        <family val="2"/>
      </rPr>
      <t>*** Os Valores Unitários já devem incluir todos os tributos e encargos aplicáveis ***</t>
    </r>
  </si>
  <si>
    <t>ITEM</t>
  </si>
  <si>
    <t>DESCRIÇÃO DO MATERIAL </t>
  </si>
  <si>
    <r>
      <t>UNIDADE</t>
    </r>
    <r>
      <rPr>
        <sz val="11"/>
        <rFont val="Segoe UI"/>
        <family val="2"/>
      </rPr>
      <t> </t>
    </r>
  </si>
  <si>
    <r>
      <t>REFERÊNCIA DE QUALIDADE</t>
    </r>
    <r>
      <rPr>
        <sz val="11"/>
        <rFont val="Segoe UI"/>
        <family val="2"/>
      </rPr>
      <t> </t>
    </r>
  </si>
  <si>
    <t>QUANTIDADE</t>
  </si>
  <si>
    <t>VALOR UNITÁRIO (R$)</t>
  </si>
  <si>
    <t>VALOR TOTAL (R$)</t>
  </si>
  <si>
    <t>Ácido muriático 1 litro</t>
  </si>
  <si>
    <t>Unidade</t>
  </si>
  <si>
    <t>Álcool gel 70% para dispenser</t>
  </si>
  <si>
    <t>Sachê</t>
  </si>
  <si>
    <t>Gelsept</t>
  </si>
  <si>
    <t>Borrifador/pulverizador de 500 ml</t>
  </si>
  <si>
    <t>Cera líquida incolor - 05 litros</t>
  </si>
  <si>
    <t>Bombona</t>
  </si>
  <si>
    <t>Vero Plus Concentrado</t>
  </si>
  <si>
    <t>Cera Liquida preta - 05 litros</t>
  </si>
  <si>
    <t>Creolina desinfetante bactericida germicida - lata 750ml</t>
  </si>
  <si>
    <t>Ufe</t>
  </si>
  <si>
    <t>Desinfetante/Desodorizante concentrado - 05 litros</t>
  </si>
  <si>
    <t>Detergente neutro - 500 ml</t>
  </si>
  <si>
    <t>Limpol, Ypê</t>
  </si>
  <si>
    <t>Detergente Neutro bombona de 5L</t>
  </si>
  <si>
    <t>Detergente Gold Neutro 5L 1 UN Audax</t>
  </si>
  <si>
    <t>Disco para lavação, verde</t>
  </si>
  <si>
    <t>Disco para limpeza pesada, preto</t>
  </si>
  <si>
    <t xml:space="preserve">Disco para brilho, branco </t>
  </si>
  <si>
    <t>Espanador de pó em fibra nº 02 limpa poeira em geral</t>
  </si>
  <si>
    <t>Esponja dupla face</t>
  </si>
  <si>
    <t>Pacote</t>
  </si>
  <si>
    <t>Multiuso</t>
  </si>
  <si>
    <t>Fio Dental - 500 metros</t>
  </si>
  <si>
    <t>Rolo</t>
  </si>
  <si>
    <t>Flanela 30 x 40 cm de cor branca</t>
  </si>
  <si>
    <t>-</t>
  </si>
  <si>
    <t>Hipoclorito de sódio concentrado - 05 litros</t>
  </si>
  <si>
    <t>Clorisol, Brilhante, Q-Boa, Brilux</t>
  </si>
  <si>
    <t>Inseticida aerosol tarja azul - 300ml</t>
  </si>
  <si>
    <t>Lata</t>
  </si>
  <si>
    <t>SBP</t>
  </si>
  <si>
    <t>Limpa vidro 500ml</t>
  </si>
  <si>
    <t>Vidrex, Veja, Ajax, Ciff</t>
  </si>
  <si>
    <t>Limpador concentrado multiuso limpeza pesada – 500 ml</t>
  </si>
  <si>
    <t>Veja - Ipê</t>
  </si>
  <si>
    <t>Limpador Brilho Inox - Spray</t>
  </si>
  <si>
    <t>Limpador de vaso sanitário - tira crosta</t>
  </si>
  <si>
    <t>Harpic, Pato</t>
  </si>
  <si>
    <t>Lustra Móveis a base de silicone (500ml)</t>
  </si>
  <si>
    <t>Óleo de Peroba</t>
  </si>
  <si>
    <t>Luva de Látex (Amarela)</t>
  </si>
  <si>
    <t>Luva de Látex (Verde)</t>
  </si>
  <si>
    <t>Máscara descartável PFF2 N95</t>
  </si>
  <si>
    <t>Pá coletora de lixo com cabo longo (tipo cata lata)</t>
  </si>
  <si>
    <t>Pano de limpeza tipo saco branco (40 X 67 cm) – Duplo</t>
  </si>
  <si>
    <t>Pano multiuso rolo, 20x240m, 600 panos</t>
  </si>
  <si>
    <t>Papel higiênico folha dupla, rolão 100mm X 200m – Extra branco – caixa com 08 unidades</t>
  </si>
  <si>
    <t>Caixa</t>
  </si>
  <si>
    <t>Finesse, Duetto, Neve, Melhoramentos, Personal, Klabin</t>
  </si>
  <si>
    <t>Papel toalha qualidade extra branco, tipo rolão, com 200 metros – caixa com 06 unidades</t>
  </si>
  <si>
    <t>Elite, Scott, Softpaper</t>
  </si>
  <si>
    <t>Purificador de ar aerossol – 360 ml</t>
  </si>
  <si>
    <t>Odorizador de Ambientes Air Wick Aerossol Lavanda Embalagem Econômica 360ml 1 UN Bom Ar</t>
  </si>
  <si>
    <t>Pastilha adesiva para vaso sanitário 40gr</t>
  </si>
  <si>
    <t>Refil de saquinho para absorvente com 25 unidades</t>
  </si>
  <si>
    <t>Santher, Melhoramentos, Kimberly-Clark, Professional</t>
  </si>
  <si>
    <t>Refil MOP água 60cm</t>
  </si>
  <si>
    <t>Perguspan</t>
  </si>
  <si>
    <t>Refil MOP pó 60cm</t>
  </si>
  <si>
    <t>Refil protetor p/ assento sanitário descartável, embalagem com 100 unidades</t>
  </si>
  <si>
    <t>Repelente loção - frasco de 200ml</t>
  </si>
  <si>
    <t>Off, SBP</t>
  </si>
  <si>
    <t>Repelente spray - frasco de 200ml</t>
  </si>
  <si>
    <t>Rodo de 40 cm com cabo de madeira</t>
  </si>
  <si>
    <t>Rodo de 60 cm com cabo de madeira</t>
  </si>
  <si>
    <t>Rodo limpa vidros</t>
  </si>
  <si>
    <t>Sabão em pó</t>
  </si>
  <si>
    <t>Kg</t>
  </si>
  <si>
    <t>Omo, Ace, Assim, Surf</t>
  </si>
  <si>
    <t>Sabonete líquido com ação espumante Erva Doce - 5 litros</t>
  </si>
  <si>
    <t>Gold</t>
  </si>
  <si>
    <t>Saponáceo líquido 300ml </t>
  </si>
  <si>
    <t>Unidade </t>
  </si>
  <si>
    <t>Cif, Assolan </t>
  </si>
  <si>
    <t>Saco plástico p/ lixo 28L, com 100 unidades</t>
  </si>
  <si>
    <t>Lanlimp</t>
  </si>
  <si>
    <t>Saco plástico p/ lixo 50L, com 100 unidades</t>
  </si>
  <si>
    <t>Saco Plástico p/lixo 60L, com 100 unidades</t>
  </si>
  <si>
    <t>Saco Plástico p/lixo 100L, com 100 unidades</t>
  </si>
  <si>
    <t>Saco plástico transparente p/lixo 200L, com 100 unidades</t>
  </si>
  <si>
    <t>Saco plástico preto reforçado p/lixo 200L, com 100 unidades</t>
  </si>
  <si>
    <t>Tapete Sanitizante</t>
  </si>
  <si>
    <t>Tela odorizadora para mictório</t>
  </si>
  <si>
    <t>Trilha BR - AIM</t>
  </si>
  <si>
    <t>Tira Ferrugem – frasco 50 ml</t>
  </si>
  <si>
    <t>Azulim</t>
  </si>
  <si>
    <t>Vaselina Líquida 900ml</t>
  </si>
  <si>
    <t>Vassoura com cerdas de nylon</t>
  </si>
  <si>
    <t>Vassoura para sanitário</t>
  </si>
  <si>
    <t>Pasta Saponácea – 25 kg</t>
  </si>
  <si>
    <t>Balde</t>
  </si>
  <si>
    <t>DM</t>
  </si>
  <si>
    <t>VALOR MENSAL ESTIMADO DOS MATERIAIS DE LIMPEZA</t>
  </si>
  <si>
    <t>PLANILHA DE EQUIPAMENTOS ESTIMADOS - CUSTO MENSAL</t>
  </si>
  <si>
    <r>
      <rPr>
        <b/>
        <i/>
        <sz val="11"/>
        <color rgb="FF000000"/>
        <rFont val="Segoe UI"/>
        <family val="2"/>
      </rPr>
      <t xml:space="preserve">Obs: OS VALORES DEVEM SER LANÇADOS NOS CAMPOS EM AMARELO (os demais serão preenchidos automaticamente)
</t>
    </r>
    <r>
      <rPr>
        <b/>
        <i/>
        <sz val="11"/>
        <color rgb="FFFF0000"/>
        <rFont val="Segoe UI"/>
        <family val="2"/>
      </rPr>
      <t>*** Os Valores Unitários já devem incluir todos os tributos e encargos aplicáveis ***</t>
    </r>
  </si>
  <si>
    <t>FORNECIMENTO DE EQUIPAMENTOS DE LIMPEZA</t>
  </si>
  <si>
    <t>DESCRIÇÃO DOS EQUIPAMENTOS</t>
  </si>
  <si>
    <t>QUANTIDADE
TOTAL</t>
  </si>
  <si>
    <t>VALOR UNITÁRIO DE DISPONIBILIZAÇÃO (R$)</t>
  </si>
  <si>
    <t>VALOR DEPRECIAÇÃO MENSAL (R$)</t>
  </si>
  <si>
    <t>Aspirador de pó e água industrial completo  </t>
  </si>
  <si>
    <t>Aspirador de pó pequeno para teclado</t>
  </si>
  <si>
    <t>Balde plástico 20 litros</t>
  </si>
  <si>
    <t>Carro de transporte com tampa p/coleta de lixo 120 lts</t>
  </si>
  <si>
    <t>Desentupidor de vaso</t>
  </si>
  <si>
    <t>Escada tipo cavalete de alumínio com 6 degraus (aprovada pelo Inmetro)  </t>
  </si>
  <si>
    <t>Espátula  20cm</t>
  </si>
  <si>
    <t>Extensão elétrica com 20 metros cabo pp 2x2,5 mm /com plugs completa profissional </t>
  </si>
  <si>
    <t>Kit limpa vidro completo (cabo telescópio)  </t>
  </si>
  <si>
    <t>Kit mop água, com balde espremedor duplo com carro  </t>
  </si>
  <si>
    <t>Kit mop pó completo com 60 cm  </t>
  </si>
  <si>
    <t>Máquina de lavagem e secagem simultânea de móveis estofados, 220v</t>
  </si>
  <si>
    <t>Placa sinalizadora tipo “cuidado piso molhado”  </t>
  </si>
  <si>
    <t>Suporte/dispenser completo para papel higiênico rolão</t>
  </si>
  <si>
    <t>Suporte/dispenser papel toalha rolão</t>
  </si>
  <si>
    <t>Suporte/dispenser completo para sabonete líquido</t>
  </si>
  <si>
    <t>Suporte/dispenser para fio dental</t>
  </si>
  <si>
    <t>Suporte/dispenser completo álcool gel</t>
  </si>
  <si>
    <t>Suporte/dispenser para descarte de absorvente sanitário</t>
  </si>
  <si>
    <t>Suporte/dispenser protetor de assento sanitário</t>
  </si>
  <si>
    <t>Vassoura rotativa tipo Feiticeira para limpeza de carpetes e tapetes  </t>
  </si>
  <si>
    <t xml:space="preserve">VALOR MENSAL ESTIMADO DOS EQUIPAMENTOS DE LIMPEZA </t>
  </si>
  <si>
    <t xml:space="preserve">PLANILHA DE VERIFICAÇÃO DOS VALORES MÁXIMOS E MÍNIMOS PERMITIDOS PELO MPOG, APÓS CONVERSÃO DE ÁREAS </t>
  </si>
  <si>
    <t xml:space="preserve">CONVERSÃO DA ÁREA INTERNA </t>
  </si>
  <si>
    <t>TIPO DE ÁREA</t>
  </si>
  <si>
    <t>Metragem da Área (Conforme TR)</t>
  </si>
  <si>
    <t>Área convertida (calculada considerando a produtividade original)</t>
  </si>
  <si>
    <t>Área total convertida</t>
  </si>
  <si>
    <t>Limite MPOG - máximo</t>
  </si>
  <si>
    <t>Valor máximo permitido p/ contratação</t>
  </si>
  <si>
    <t>Limite MPOG - mínimo</t>
  </si>
  <si>
    <t>Valor mínimo permitido p/ contratação</t>
  </si>
  <si>
    <t>A) PISOS FRIOS</t>
  </si>
  <si>
    <t>B) ÁREAS COM ESPAÇO LIVRE - saguão, hall, salão</t>
  </si>
  <si>
    <t>C) BANHEIRO</t>
  </si>
  <si>
    <t>Número total de Serventes para Área Interna</t>
  </si>
  <si>
    <t xml:space="preserve">Produtividade  = </t>
  </si>
  <si>
    <t>CONVERSÃO DA ÁREA EXTERNA</t>
  </si>
  <si>
    <t>A) PISOS PAVIMENTADOS ADJACENTES/CONTÍGUOS À EDIFICAÇÃO</t>
  </si>
  <si>
    <t>B) VARRIÇÃO DE PASSEIOS E ARRUAMENTOS</t>
  </si>
  <si>
    <t>C) PÁTIOS E ÁREAS VERDES COM ALTA FREQUÊNCIA</t>
  </si>
  <si>
    <t xml:space="preserve">D) PÁTIOS E ÁREAS VERDES COM BAIXA FREQUÊNCIA </t>
  </si>
  <si>
    <t>Número total de Serventes para Área Externa</t>
  </si>
  <si>
    <t>CONVERSÃO DA ÁREA ESQUADRIA</t>
  </si>
  <si>
    <t>A) FACE EXTERNA SEM EXPOSIÇÃO A SITUAÇÃO DE RISCO</t>
  </si>
  <si>
    <t>B) FACE INTERNA</t>
  </si>
  <si>
    <t>Número total de Serventes para Esquadria A</t>
  </si>
  <si>
    <t>300</t>
  </si>
  <si>
    <t>Número de Serventes para os Serviços de Limpeza</t>
  </si>
  <si>
    <t>Número de encarregado para os serviços de limpeza 
(Cláusula Vigésima Quarta da CCT)</t>
  </si>
  <si>
    <t>1</t>
  </si>
  <si>
    <t>PLANILHA COM PREENCHIMENTO AUTOMÁTICO</t>
  </si>
  <si>
    <r>
      <t xml:space="preserve">PREÇO MENSAL UNITÁRIO POR METRO QUADRADO (m²)  </t>
    </r>
    <r>
      <rPr>
        <b/>
        <sz val="10"/>
        <color indexed="10"/>
        <rFont val="Arial"/>
        <family val="2"/>
      </rPr>
      <t>(Conforme IN 5 /2017, Anexo VI B, item 3)</t>
    </r>
  </si>
  <si>
    <t>ÁREA INTERNA - (A) PISOS FRIOS</t>
  </si>
  <si>
    <t>MÃO DE OBRA</t>
  </si>
  <si>
    <t>(1 x 2)</t>
  </si>
  <si>
    <t>PRODUTIVIDADE</t>
  </si>
  <si>
    <t>PREÇO HOMEM-MÊS</t>
  </si>
  <si>
    <t>SUBTOTAL</t>
  </si>
  <si>
    <t>(1/m²)</t>
  </si>
  <si>
    <t>(R$)</t>
  </si>
  <si>
    <t>(R$ / m²)</t>
  </si>
  <si>
    <t>ENCARREGADO</t>
  </si>
  <si>
    <t>1 / (30X800)</t>
  </si>
  <si>
    <t>SERVENTE DIURNO</t>
  </si>
  <si>
    <t>1 / 800</t>
  </si>
  <si>
    <t>SUB-TOTAL</t>
  </si>
  <si>
    <t>ÁREA INTERNA - (B) ÁREAS COM ESPAÇOS LIVRES - saguão, hall e salão</t>
  </si>
  <si>
    <t>1 / (30X1.000)</t>
  </si>
  <si>
    <t>1 / 1000</t>
  </si>
  <si>
    <t>ÁREA INTERNA - (C) BANHEIROS</t>
  </si>
  <si>
    <t>1 / (30X200)</t>
  </si>
  <si>
    <t>1 / 200</t>
  </si>
  <si>
    <t>ÁREA EXTERNA - (A) PISOS PAVIMENTADOS ADJACENTES/CONTÍGUOS ÀS EDIFICAÇÕES</t>
  </si>
  <si>
    <t>1 / (30X6.000)</t>
  </si>
  <si>
    <t>1 / 6.000</t>
  </si>
  <si>
    <t>ÁREA EXTERNA - (B) VARRIÇÃO DE PASSEIOS E ARRUAMENTOS</t>
  </si>
  <si>
    <t>SERVENTE / DIURNO</t>
  </si>
  <si>
    <t>ÁREA EXTERNA - (C) PÁTIOS E ÁREAS VERDES COM ALTA FREQUÊNCIA</t>
  </si>
  <si>
    <t>1 / (30X1.800)</t>
  </si>
  <si>
    <t>1 / 1.800</t>
  </si>
  <si>
    <t>ÁREA EXTERNA - (D) PÁTIOS E ÁREAS VERDES COM BAIXA FREQUÊNCIA</t>
  </si>
  <si>
    <t>ESQUADRIA EXTERNA - (A) FACE EXTERNA SEM EXPOSIÇÃO A SITUAÇÃO DE RISCO</t>
  </si>
  <si>
    <t>(4) = (1x2x3)</t>
  </si>
  <si>
    <t>(4 x 5)</t>
  </si>
  <si>
    <t xml:space="preserve">FREQUÊNCIA  </t>
  </si>
  <si>
    <t>JORNADA DE TRABALHO</t>
  </si>
  <si>
    <t>MÊS</t>
  </si>
  <si>
    <t>Ki</t>
  </si>
  <si>
    <t>(HORAS)</t>
  </si>
  <si>
    <t>1 / (30x300)</t>
  </si>
  <si>
    <t>1/188,76</t>
  </si>
  <si>
    <t>1 / 300</t>
  </si>
  <si>
    <t>TOTAL</t>
  </si>
  <si>
    <t>ESQUADRIA EXTERNA - (B) FACE INTERNA</t>
  </si>
  <si>
    <t>SEMESTRE</t>
  </si>
  <si>
    <t>PLANILHA CONSOLIDADA</t>
  </si>
  <si>
    <t>A) VALOR MENSAL DOS SERVIÇOS</t>
  </si>
  <si>
    <r>
      <t xml:space="preserve">TIPO DE ÁREA </t>
    </r>
    <r>
      <rPr>
        <sz val="10"/>
        <rFont val="Segoe UI"/>
        <family val="2"/>
      </rPr>
      <t>(Conforme IN 5 /2017, Anexo VI B, item 3)</t>
    </r>
  </si>
  <si>
    <t>SUBTOTAL MENSAL SEM A RESERVA</t>
  </si>
  <si>
    <t>PREÇO MENSAL UNITÁRIO</t>
  </si>
  <si>
    <t>ÁREA</t>
  </si>
  <si>
    <t>SUBTOTAL MENSAL</t>
  </si>
  <si>
    <t>(R$/m²)</t>
  </si>
  <si>
    <t>(m²)</t>
  </si>
  <si>
    <t>ÁREAS INTERNAS</t>
  </si>
  <si>
    <t>A) Pisos frios</t>
  </si>
  <si>
    <t>B) Áreas com espaços livres - saguão, hall e salão</t>
  </si>
  <si>
    <t>C) Banheiros</t>
  </si>
  <si>
    <t>ÁREAS EXTERNAS</t>
  </si>
  <si>
    <t>A) Pisos pavimentados adjacentes/contíguos à edificação</t>
  </si>
  <si>
    <t>B) Varrição de passeios e arruamentos</t>
  </si>
  <si>
    <t>C) Pátios e áreas verdes com alta frequência</t>
  </si>
  <si>
    <t xml:space="preserve">D) Pátios e áreas verdes com baixa frequência </t>
  </si>
  <si>
    <t>ESQUADRIA EXTERNA</t>
  </si>
  <si>
    <t>A) Face externa sem exposição a situação de risco</t>
  </si>
  <si>
    <t>B) Face interna</t>
  </si>
  <si>
    <t>ÁREA TOTAL (m²)</t>
  </si>
  <si>
    <t>B) EQUIPAMENTOS</t>
  </si>
  <si>
    <t>C) MATERIAIS</t>
  </si>
  <si>
    <t>D) PREÇO GLOBAL - SERVIÇO DE LIMPEZA</t>
  </si>
  <si>
    <t xml:space="preserve">PREÇO MENSAL </t>
  </si>
  <si>
    <t>PERÍODO (MESES)</t>
  </si>
  <si>
    <t>PREÇO TOTAL</t>
  </si>
  <si>
    <t>VALORES SEM A RESERVA MENSAL</t>
  </si>
  <si>
    <t xml:space="preserve">VALOR MENSAL SEM A RESERVA </t>
  </si>
  <si>
    <t>VALOR GLOBAL SEM A RESERVA</t>
  </si>
  <si>
    <t>VALORES DA RESERVA MENSAL</t>
  </si>
  <si>
    <t xml:space="preserve">VALOR MENSAL DA RESERVA </t>
  </si>
  <si>
    <t>VALOR GLOBAL DA RESERVA</t>
  </si>
  <si>
    <r>
      <rPr>
        <b/>
        <i/>
        <sz val="16"/>
        <color rgb="FF000000"/>
        <rFont val="Segoe UI"/>
        <family val="2"/>
      </rPr>
      <t xml:space="preserve">LISTA DE SERVIÇOS
</t>
    </r>
    <r>
      <rPr>
        <b/>
        <i/>
        <sz val="16"/>
        <color rgb="FFFF0000"/>
        <rFont val="Segoe UI"/>
        <family val="2"/>
      </rPr>
      <t>*** Os Valores Unitários já devem incluir todos os tributos e encargos aplicáveis ***</t>
    </r>
  </si>
  <si>
    <t>Nº</t>
  </si>
  <si>
    <r>
      <rPr>
        <b/>
        <sz val="10"/>
        <color rgb="FF000000"/>
        <rFont val="Segoe UI"/>
        <family val="2"/>
      </rPr>
      <t>DESCRIÇÃO DOS SERVIÇOS</t>
    </r>
    <r>
      <rPr>
        <b/>
        <sz val="10"/>
        <color rgb="FFFF0000"/>
        <rFont val="Segoe UI"/>
        <family val="2"/>
      </rPr>
      <t xml:space="preserve"> 
(O Pagamento deverá ser realizado Mediante a Comprovação dos Serviços Prestados)</t>
    </r>
  </si>
  <si>
    <t>QTD.</t>
  </si>
  <si>
    <t>UND. Medida</t>
  </si>
  <si>
    <t>Rotina de Medição</t>
  </si>
  <si>
    <t>Cronograma de Demandas/Ano, para Pagamento</t>
  </si>
  <si>
    <t>Custo Unitário dos Serviços (Correlacionado à Unidade de Medida)</t>
  </si>
  <si>
    <t>CUSTO TOTAL MENSAL</t>
  </si>
  <si>
    <t>CUSTO TOTAL ANUAL</t>
  </si>
  <si>
    <t>CUSTO TOTAL 60 MESES</t>
  </si>
  <si>
    <t>GESTÃO</t>
  </si>
  <si>
    <t>Sistema Informatizado</t>
  </si>
  <si>
    <t>Solução Mensal</t>
  </si>
  <si>
    <t>Mês</t>
  </si>
  <si>
    <t>Mensal</t>
  </si>
  <si>
    <t>TÉCNICOS</t>
  </si>
  <si>
    <t>Serviços Técnicos de Operador de Áudio e Vídeo</t>
  </si>
  <si>
    <t>Ordem de Serviço</t>
  </si>
  <si>
    <t>Sob Demanda</t>
  </si>
  <si>
    <t>Anual</t>
  </si>
  <si>
    <t>SERVIÇOS DE APOIO</t>
  </si>
  <si>
    <t>Abertura de portas, gavetas, armários e cadeados</t>
  </si>
  <si>
    <t>Confecção de chaves a partir do miolo</t>
  </si>
  <si>
    <t>Confecção de cópia de chave</t>
  </si>
  <si>
    <t>Troca de segredo de fechadura</t>
  </si>
  <si>
    <t>Retirada de chave quebrada em fechaduras</t>
  </si>
  <si>
    <t>Conserto de miolo de fechadura</t>
  </si>
  <si>
    <t>SERVIÇOS AMBIENTAIS E DE CONSERVAÇÃO E LIMPEZA</t>
  </si>
  <si>
    <t>Limpeza de persiana</t>
  </si>
  <si>
    <t>M²</t>
  </si>
  <si>
    <t>Lavagem de poltrona (1 lugar)</t>
  </si>
  <si>
    <t>Unidades</t>
  </si>
  <si>
    <t>Lavagem de sofá (2 lugares)</t>
  </si>
  <si>
    <t>Lavagem de sofá (3 lugares)</t>
  </si>
  <si>
    <t>Lavagem de cadeira</t>
  </si>
  <si>
    <t>Semestral</t>
  </si>
  <si>
    <t>Lavagem de carpetes</t>
  </si>
  <si>
    <t>Serviço de Controle de Pragas e Vetores (Desinsetização) - 3.583,91 m²</t>
  </si>
  <si>
    <t>Serviço de Controle de Pragas e Vetores (Desratização) - 3.583,91 m²</t>
  </si>
  <si>
    <t>Serviço de Controle de Pragas e Vetores (Descupinização) - 3.583,91 m²</t>
  </si>
  <si>
    <t>SERVIÇOS DE SEGURANÇA PREDIAL</t>
  </si>
  <si>
    <t>Extintor de CO2 4kg - Manutenção, Teste e Recarga</t>
  </si>
  <si>
    <t>Extintor</t>
  </si>
  <si>
    <t>Extintor de CO2 6kg - Manutenção, Teste e Recarga</t>
  </si>
  <si>
    <t>Extintor Tipo Pó Quimico Seco (PQS) 4kg - Manutenção, Teste e Recarga</t>
  </si>
  <si>
    <t>Extintor Tipo Pó Quimico Seco (PQS) 6kg - Manutenção, Teste e Recarga</t>
  </si>
  <si>
    <t>Extintor Água-Pressurizada 10L - Manutenção, Teste e Recarga</t>
  </si>
  <si>
    <r>
      <rPr>
        <b/>
        <sz val="10"/>
        <color rgb="FF000000"/>
        <rFont val="Segoe UI"/>
        <family val="2"/>
      </rPr>
      <t xml:space="preserve">CUSTO TOTAL </t>
    </r>
    <r>
      <rPr>
        <b/>
        <sz val="10"/>
        <color rgb="FFFF0000"/>
        <rFont val="Segoe UI"/>
        <family val="2"/>
      </rPr>
      <t>MENSAL</t>
    </r>
    <r>
      <rPr>
        <b/>
        <sz val="10"/>
        <color rgb="FF000000"/>
        <rFont val="Segoe UI"/>
        <family val="2"/>
      </rPr>
      <t xml:space="preserve"> DOS SERVIÇOS LISTADOS</t>
    </r>
  </si>
  <si>
    <r>
      <rPr>
        <b/>
        <sz val="10"/>
        <color rgb="FF000000"/>
        <rFont val="Segoe UI"/>
        <family val="2"/>
      </rPr>
      <t xml:space="preserve">CUSTO TOTAL </t>
    </r>
    <r>
      <rPr>
        <b/>
        <sz val="10"/>
        <color rgb="FFFF0000"/>
        <rFont val="Segoe UI"/>
        <family val="2"/>
      </rPr>
      <t>ANUAL</t>
    </r>
    <r>
      <rPr>
        <b/>
        <sz val="10"/>
        <color rgb="FF000000"/>
        <rFont val="Segoe UI"/>
        <family val="2"/>
      </rPr>
      <t xml:space="preserve"> DOS SERVIÇOS LISTADOS</t>
    </r>
  </si>
  <si>
    <r>
      <rPr>
        <b/>
        <sz val="10"/>
        <color rgb="FF000000"/>
        <rFont val="Segoe UI"/>
        <family val="2"/>
      </rPr>
      <t xml:space="preserve">CUSTO TOTAL </t>
    </r>
    <r>
      <rPr>
        <b/>
        <sz val="10"/>
        <color rgb="FFFF0000"/>
        <rFont val="Segoe UI"/>
        <family val="2"/>
      </rPr>
      <t>60 MESES</t>
    </r>
    <r>
      <rPr>
        <b/>
        <sz val="10"/>
        <color rgb="FF000000"/>
        <rFont val="Segoe UI"/>
        <family val="2"/>
      </rPr>
      <t xml:space="preserve"> DOS SERVIÇOS LISTADOS</t>
    </r>
  </si>
  <si>
    <t>RESERVA MENSAL PARA O PAGAMENTO DE OBRIGAÇÕES TRABALHISTAS - VALOR APURADO COM BASE NA PLANILHA DA CATEGORIA PROFISSIONAL</t>
  </si>
  <si>
    <t>CATEGORIA PROFISSIONAL</t>
  </si>
  <si>
    <t>(A) QUANTIDADE DE EMPREGADOS POR POSTO</t>
  </si>
  <si>
    <t>(B) QUANTIDADE DE POSTOS</t>
  </si>
  <si>
    <t>Obrigações Trabalhistas ( C )</t>
  </si>
  <si>
    <t>VALOR MENSAL A SER RESERVADO POR CATEGORIA (AxBxC)</t>
  </si>
  <si>
    <t>13º (décimo terceiro) salário</t>
  </si>
  <si>
    <t>Férias e 1/3 Constitucional</t>
  </si>
  <si>
    <t>Total do Item 3. Provisão para Rescisão</t>
  </si>
  <si>
    <t>SubTotal do Item 4 Custo de Reposição do Profissional Ausente</t>
  </si>
  <si>
    <t>VALOR MENSAL DAS OBRIGAÇÕES TRABALHISTAS (13°+FÉRIAS+MATERNIDADE+RESCISÃO+REPOSIÇÃO)</t>
  </si>
  <si>
    <t>Valor Referência para Reposição do Profissional Ausente (Valor Diário)</t>
  </si>
  <si>
    <t>Total de dias Ausentes (somatório da coluna n° de dias do 4.1)</t>
  </si>
  <si>
    <t>SubTotal do Item 4.1 Custo de Reposição do Profissional Ausente</t>
  </si>
  <si>
    <t>Gerente Facility</t>
  </si>
  <si>
    <t>Servente</t>
  </si>
  <si>
    <t>Apoio Administrativo</t>
  </si>
  <si>
    <t>Operador de Microinformática</t>
  </si>
  <si>
    <t>Recepcionista</t>
  </si>
  <si>
    <t>SOMATÓRIO DOS VALORES MENSAIS RESERVADOS PARA TODAS AS CATEGORIAS →</t>
  </si>
  <si>
    <t>RESUMO ANALÍTICO
Contratação de empresa especializada (pessoa juridica) para a prestação de serviços continuados de Gestão e Execução de Facilidades Prediais, TOTAL FACILITY MANAGEMENT, de planejamento, gerenciamento, controle e operação predial na DATAPREV Ceará.</t>
  </si>
  <si>
    <t xml:space="preserve">Nº do Processo: </t>
  </si>
  <si>
    <t>SERVIÇOS DE GESTÃO:</t>
  </si>
  <si>
    <t>Carga Horária / Unidade de Medida</t>
  </si>
  <si>
    <t>Métrica</t>
  </si>
  <si>
    <t>Custo Unitário</t>
  </si>
  <si>
    <t>Custo Mensal</t>
  </si>
  <si>
    <t>Custo Anual</t>
  </si>
  <si>
    <t>Custo 60 Meses</t>
  </si>
  <si>
    <t>Gerente de Facility</t>
  </si>
  <si>
    <t>44 horas (Segunda a Sexta)</t>
  </si>
  <si>
    <t>Posto de Trabalho</t>
  </si>
  <si>
    <t>Serviço Mensal</t>
  </si>
  <si>
    <t>Serviço Fixo</t>
  </si>
  <si>
    <t>TOTALIZADOR SERVIÇOS DE GESTÃO:</t>
  </si>
  <si>
    <t>SERVIÇOS TÉCNICOS:</t>
  </si>
  <si>
    <t>Qtd Profissionais ou Serviços</t>
  </si>
  <si>
    <t>Serviço técnico de áudio e vídeo para eventos internos e externos</t>
  </si>
  <si>
    <t>Homem-Hora</t>
  </si>
  <si>
    <t>TOTALIZADOR SERVIÇOS TÉCNICOS:</t>
  </si>
  <si>
    <t>SERVIÇOS DE APOIO:</t>
  </si>
  <si>
    <t>Apoio Admnistrativo</t>
  </si>
  <si>
    <t>Qtde/Serviço</t>
  </si>
  <si>
    <t>TOTALIZADOR SERVIÇOS DE APOIO:</t>
  </si>
  <si>
    <t>SERVIÇOS AMBIENTAIS:</t>
  </si>
  <si>
    <t>Servente (+ Área IN 05)</t>
  </si>
  <si>
    <t>Materiais - Limpeza e Conservação</t>
  </si>
  <si>
    <t>Qtde/Mensal</t>
  </si>
  <si>
    <t>Material</t>
  </si>
  <si>
    <t>Equipamentos - Limpeza e Conservação</t>
  </si>
  <si>
    <t>Equipamentos</t>
  </si>
  <si>
    <t>Lavagem de tapete</t>
  </si>
  <si>
    <t>Serviço Programado</t>
  </si>
  <si>
    <t>TOTALIZADOR SERVIÇOS AMBIENTAIS E DE LIMPEZA E CONSERVAÇÃO :</t>
  </si>
  <si>
    <t>SERVIÇOS DE SEGURANÇA PREDIAL:</t>
  </si>
  <si>
    <t>TOTALIZADOR SERVIÇOS DE SEGURANÇA PREDIAL:</t>
  </si>
  <si>
    <t>CUSTO GLOBAL DA PRESTAÇÃO DE SERVIÇO DE FACILITIES MANAGEMENT - DATAPREV CEARÁ</t>
  </si>
  <si>
    <t>CUSTO RESERVA MENSAL (A)</t>
  </si>
  <si>
    <t>CUSTO RESERVA ANUAL (A * 12)</t>
  </si>
  <si>
    <t>CUSTO RESERVA 60 MESES (A * 60)</t>
  </si>
  <si>
    <t>CUSTO MO MENSAL (SEM RESERVA) (B)</t>
  </si>
  <si>
    <t>CUSTO MO ANUAL (SEM RESERVA) 
(B * 12)</t>
  </si>
  <si>
    <t>CUSTO MO 60 MESES (SEM RESERVA) (B * 60)</t>
  </si>
  <si>
    <t>CUSTO MENSAL (C) (Equipamentos, Materiais e Serviços Fixos)</t>
  </si>
  <si>
    <t>CUSTO ANUAL 
(C * 12)</t>
  </si>
  <si>
    <t>CUSTO 60 MESES (C * 60)</t>
  </si>
  <si>
    <t>CUSTO FIXO MENSAL (D) 
(D = B + C)</t>
  </si>
  <si>
    <t>CUSTO FIXO ANUAL (D * 12)</t>
  </si>
  <si>
    <t>CUSTO FIXO 60 MESES (D * 60)</t>
  </si>
  <si>
    <t>CUSTO SERVIÇOS SOB DEMANDA MENSAL (E)</t>
  </si>
  <si>
    <t>CUSTO SERVIÇOS SOB DEMANDA ANUAL (E * 12)</t>
  </si>
  <si>
    <t>CUSTO SERVIÇOS SOB DEMANDA 60 MESES (E * 60)</t>
  </si>
  <si>
    <t>CUSTO TOTAL PREVISTO MENSAL (F)
(F = A + D + E)</t>
  </si>
  <si>
    <t>CUSTO TOTAL PREVISTO ANUAL 
(F * 12)</t>
  </si>
  <si>
    <t>CUSTO TOTAL PREVISTO 60 MESES (F * 60)</t>
  </si>
  <si>
    <t xml:space="preserve">PROCESSO N° </t>
  </si>
  <si>
    <t>PREGÃO ELETRÔNICO N° xx/202x</t>
  </si>
  <si>
    <t>DATA DA LICITAÇÃO:</t>
  </si>
  <si>
    <t xml:space="preserve">PROPONENTE: </t>
  </si>
  <si>
    <t xml:space="preserve">ENDEREÇO: </t>
  </si>
  <si>
    <t xml:space="preserve">BAIRRO: </t>
  </si>
  <si>
    <t xml:space="preserve">UF: </t>
  </si>
  <si>
    <t xml:space="preserve">CEP: </t>
  </si>
  <si>
    <t xml:space="preserve">CNPJ: </t>
  </si>
  <si>
    <t xml:space="preserve">INSCRIÇÃO ESTADUAL: </t>
  </si>
  <si>
    <t xml:space="preserve">TELEFONE: </t>
  </si>
  <si>
    <t xml:space="preserve">E-MAIL: </t>
  </si>
  <si>
    <t xml:space="preserve">Item </t>
  </si>
  <si>
    <t>Descrição</t>
  </si>
  <si>
    <t>Valor Mensal Fixo (R$)</t>
  </si>
  <si>
    <t>Valor Anual Fixo (R$)</t>
  </si>
  <si>
    <t>Valor 60 (sessenta) Meses Fixo (R$)</t>
  </si>
  <si>
    <t>Contratação de empresa especializada (pessoa juridica) para a prestação de serviços continuados de Gestão e Execução de Facilidades Prediais, TOTAL FACILITY MANAGEMENT, de planejamento, gerenciamento, controle e operação predial na DATAPREV Ceará.</t>
  </si>
  <si>
    <t>Valor Mensal Total (R$)</t>
  </si>
  <si>
    <t>Valor Anual Total (R$)</t>
  </si>
  <si>
    <t>Valor 60 (sessenta) Meses Total (R$)</t>
  </si>
  <si>
    <t>VALOR TOTAL DA PROPOSTA</t>
  </si>
  <si>
    <r>
      <rPr>
        <b/>
        <sz val="12"/>
        <color theme="1"/>
        <rFont val="Segoe UI"/>
        <family val="2"/>
      </rPr>
      <t>PRAZO DE EXECUÇÃO: 60 (Sessenta) meses</t>
    </r>
    <r>
      <rPr>
        <sz val="12"/>
        <color theme="1"/>
        <rFont val="Segoe UI"/>
        <family val="2"/>
      </rPr>
      <t>, a contar da assinatura do Termo de Contrato, conforme estabelecido no respectivo Edital e Termo de Referência.</t>
    </r>
  </si>
  <si>
    <t>VALIDADE DA PROPOSTA: 60 (Sessenta) dias a contar da abertura da licitação</t>
  </si>
  <si>
    <t>CONVENÇÃO E/OU ACORDO COLETIVO : Convenção do Asseio e Conservação Ceará 2025 (CE000086/2025)</t>
  </si>
  <si>
    <t>GARANTIA: CONFORME EDITAL</t>
  </si>
  <si>
    <t>Outros (Especificar): Auxílio creche</t>
  </si>
  <si>
    <t>Outros (Especificar): Plano de saúde e odontológico</t>
  </si>
  <si>
    <t>Cesta Básica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</si>
</sst>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_(* #,##0.00_);_(* \(#,##0.00\);_(* \-??_);_(@_)"/>
    <numFmt numFmtId="167" formatCode="0_);\(0\)"/>
    <numFmt numFmtId="168" formatCode="&quot;R$ &quot;#,##0.00"/>
    <numFmt numFmtId="169" formatCode="_(* #,##0.0_);_(* \(#,##0.0\);_(* \-??_);_(@_)"/>
    <numFmt numFmtId="170" formatCode="_(&quot;R$ &quot;* #,##0.00_);_(&quot;R$ &quot;* \(#,##0.00\);_(&quot;R$ &quot;* &quot;-&quot;??_);_(@_)"/>
    <numFmt numFmtId="171" formatCode="#,##0.00\ &quot;M²&quot;"/>
    <numFmt numFmtId="172" formatCode="&quot;R$&quot;\ #,##0.00"/>
    <numFmt numFmtId="173" formatCode="_-[$R$-416]\ * #,##0.00_-;\-[$R$-416]\ * #,##0.00_-;_-[$R$-416]\ * &quot;-&quot;??_-;_-@_-"/>
    <numFmt numFmtId="174" formatCode="0\ &quot;Profissionais&quot;"/>
    <numFmt numFmtId="175" formatCode="0\ &quot;Serviço&quot;"/>
    <numFmt numFmtId="176" formatCode="_-&quot;R$ &quot;* #,##0.00_-;&quot;-R$ &quot;* #,##0.00_-;_-&quot;R$ &quot;* \-??_-;_-@_-"/>
    <numFmt numFmtId="177" formatCode="0.0000"/>
    <numFmt numFmtId="178" formatCode="0.000000000"/>
    <numFmt numFmtId="179" formatCode="0.000000000000"/>
    <numFmt numFmtId="180" formatCode="#,##0.00000000"/>
    <numFmt numFmtId="181" formatCode="#,##0.0000"/>
    <numFmt numFmtId="182" formatCode="&quot;R$ &quot;#,##0.00;[Red]&quot;R$ &quot;#,##0.00"/>
  </numFmts>
  <fonts count="67">
    <font>
      <sz val="10"/>
      <name val="Arial"/>
      <family val="2"/>
    </font>
    <font>
      <sz val="10"/>
      <name val="Arial"/>
      <family val="2"/>
    </font>
    <font>
      <sz val="10"/>
      <name val="Arial"/>
      <family val="2"/>
    </font>
    <font>
      <sz val="11"/>
      <color rgb="FF000000"/>
      <name val="Calibri"/>
      <family val="2"/>
      <charset val="204"/>
    </font>
    <font>
      <b/>
      <u/>
      <sz val="26"/>
      <color theme="1"/>
      <name val="Calibri"/>
      <family val="2"/>
      <scheme val="minor"/>
    </font>
    <font>
      <b/>
      <sz val="10"/>
      <name val="Segoe UI"/>
      <family val="2"/>
    </font>
    <font>
      <sz val="10"/>
      <name val="Segoe UI"/>
      <family val="2"/>
    </font>
    <font>
      <sz val="28"/>
      <name val="Segoe UI"/>
      <family val="2"/>
    </font>
    <font>
      <b/>
      <sz val="11"/>
      <name val="Segoe UI"/>
      <family val="2"/>
    </font>
    <font>
      <b/>
      <i/>
      <sz val="10"/>
      <name val="Segoe UI"/>
      <family val="2"/>
    </font>
    <font>
      <b/>
      <sz val="14"/>
      <color rgb="FFFF0000"/>
      <name val="Segoe UI"/>
      <family val="2"/>
    </font>
    <font>
      <sz val="12"/>
      <color theme="1"/>
      <name val="Segoe UI"/>
      <family val="2"/>
    </font>
    <font>
      <b/>
      <sz val="12"/>
      <name val="Segoe UI"/>
      <family val="2"/>
    </font>
    <font>
      <b/>
      <sz val="10"/>
      <color rgb="FFFF0000"/>
      <name val="Segoe UI"/>
      <family val="2"/>
    </font>
    <font>
      <b/>
      <sz val="12"/>
      <color theme="1"/>
      <name val="Segoe UI"/>
      <family val="2"/>
    </font>
    <font>
      <sz val="12"/>
      <name val="Segoe UI"/>
      <family val="2"/>
    </font>
    <font>
      <b/>
      <sz val="12"/>
      <color rgb="FFFF0000"/>
      <name val="Segoe UI"/>
      <family val="2"/>
    </font>
    <font>
      <sz val="12"/>
      <color theme="0"/>
      <name val="Segoe UI"/>
      <family val="2"/>
    </font>
    <font>
      <b/>
      <i/>
      <sz val="11"/>
      <name val="Segoe UI"/>
      <family val="2"/>
    </font>
    <font>
      <sz val="11"/>
      <name val="Segoe UI"/>
      <family val="2"/>
    </font>
    <font>
      <sz val="11"/>
      <color rgb="FF000000"/>
      <name val="Segoe UI"/>
      <family val="2"/>
    </font>
    <font>
      <sz val="10"/>
      <color rgb="FFFF0000"/>
      <name val="Segoe UI"/>
      <family val="2"/>
    </font>
    <font>
      <b/>
      <sz val="9"/>
      <name val="Segoe UI"/>
      <family val="2"/>
    </font>
    <font>
      <b/>
      <i/>
      <sz val="9"/>
      <name val="Segoe UI"/>
      <family val="2"/>
    </font>
    <font>
      <sz val="12"/>
      <color rgb="FF000000"/>
      <name val="Segoe UI"/>
      <family val="2"/>
    </font>
    <font>
      <b/>
      <sz val="12"/>
      <color rgb="FF000000"/>
      <name val="Segoe UI"/>
      <family val="2"/>
    </font>
    <font>
      <sz val="12"/>
      <color rgb="FFFFFFFF"/>
      <name val="Segoe UI"/>
      <family val="2"/>
    </font>
    <font>
      <b/>
      <sz val="11"/>
      <color theme="0"/>
      <name val="Segoe UI"/>
      <family val="2"/>
    </font>
    <font>
      <b/>
      <sz val="12"/>
      <color theme="0"/>
      <name val="Segoe UI"/>
      <family val="2"/>
    </font>
    <font>
      <b/>
      <i/>
      <sz val="16"/>
      <color rgb="FF000000"/>
      <name val="Segoe UI"/>
      <family val="2"/>
    </font>
    <font>
      <b/>
      <sz val="10"/>
      <color rgb="FF000000"/>
      <name val="Segoe UI"/>
      <family val="2"/>
    </font>
    <font>
      <sz val="8"/>
      <color rgb="FF000000"/>
      <name val="Segoe UI"/>
      <family val="2"/>
    </font>
    <font>
      <sz val="14"/>
      <name val="Segoe UI"/>
      <family val="2"/>
    </font>
    <font>
      <sz val="8"/>
      <name val="Segoe UI"/>
      <family val="2"/>
    </font>
    <font>
      <b/>
      <sz val="16"/>
      <color rgb="FF000000"/>
      <name val="Segoe UI"/>
      <family val="2"/>
    </font>
    <font>
      <b/>
      <sz val="8"/>
      <name val="Segoe UI"/>
      <family val="2"/>
    </font>
    <font>
      <b/>
      <sz val="14"/>
      <color theme="0"/>
      <name val="Segoe UI"/>
      <family val="2"/>
    </font>
    <font>
      <b/>
      <sz val="9"/>
      <color rgb="FF000000"/>
      <name val="Segoe UI"/>
      <family val="2"/>
    </font>
    <font>
      <b/>
      <sz val="8"/>
      <color rgb="FF000000"/>
      <name val="Segoe UI"/>
      <family val="2"/>
    </font>
    <font>
      <b/>
      <sz val="10"/>
      <color theme="0"/>
      <name val="Segoe UI"/>
      <family val="2"/>
    </font>
    <font>
      <sz val="10"/>
      <name val="Arial"/>
      <family val="2"/>
    </font>
    <font>
      <b/>
      <sz val="10"/>
      <name val="Arial"/>
      <family val="2"/>
    </font>
    <font>
      <b/>
      <i/>
      <sz val="9"/>
      <name val="Arial"/>
      <family val="2"/>
    </font>
    <font>
      <b/>
      <sz val="10"/>
      <color indexed="10"/>
      <name val="Arial"/>
      <family val="2"/>
    </font>
    <font>
      <b/>
      <sz val="11"/>
      <name val="Arial"/>
      <family val="2"/>
    </font>
    <font>
      <sz val="11"/>
      <color theme="1"/>
      <name val="Segoe UI"/>
      <family val="2"/>
    </font>
    <font>
      <sz val="11"/>
      <color rgb="FF000000"/>
      <name val="Arial"/>
      <family val="2"/>
    </font>
    <font>
      <b/>
      <i/>
      <sz val="10"/>
      <color rgb="FFFF0000"/>
      <name val="Segoe UI"/>
      <family val="2"/>
    </font>
    <font>
      <b/>
      <sz val="11"/>
      <color rgb="FFFF0000"/>
      <name val="Segoe UI"/>
      <family val="2"/>
    </font>
    <font>
      <sz val="10"/>
      <color rgb="FF000000"/>
      <name val="Arial"/>
      <family val="2"/>
    </font>
    <font>
      <sz val="11"/>
      <color rgb="FF000000"/>
      <name val="Arial1"/>
      <family val="2"/>
    </font>
    <font>
      <b/>
      <sz val="72"/>
      <name val="Segoe UI"/>
      <family val="2"/>
    </font>
    <font>
      <b/>
      <sz val="10"/>
      <color rgb="FF000000"/>
      <name val="Segoe UI"/>
      <family val="2"/>
    </font>
    <font>
      <b/>
      <i/>
      <sz val="16"/>
      <color rgb="FF000000"/>
      <name val="Segoe UI"/>
      <family val="2"/>
    </font>
    <font>
      <b/>
      <i/>
      <sz val="16"/>
      <color rgb="FFFF0000"/>
      <name val="Segoe UI"/>
      <family val="2"/>
    </font>
    <font>
      <b/>
      <sz val="11"/>
      <color rgb="FF000000"/>
      <name val="Segoe UI"/>
      <family val="2"/>
    </font>
    <font>
      <b/>
      <sz val="11"/>
      <name val="Segoe UI"/>
      <family val="2"/>
    </font>
    <font>
      <b/>
      <sz val="11"/>
      <color rgb="FF000000"/>
      <name val="Segoe UI"/>
      <family val="2"/>
    </font>
    <font>
      <b/>
      <sz val="9"/>
      <color rgb="FFFF0000"/>
      <name val="Segoe UI"/>
      <family val="2"/>
    </font>
    <font>
      <sz val="8"/>
      <color rgb="FFFF0000"/>
      <name val="Segoe UI"/>
      <family val="2"/>
    </font>
    <font>
      <b/>
      <i/>
      <sz val="11"/>
      <color rgb="FF000000"/>
      <name val="Segoe UI"/>
      <family val="2"/>
    </font>
    <font>
      <b/>
      <i/>
      <sz val="11"/>
      <color rgb="FFFF0000"/>
      <name val="Segoe UI"/>
      <family val="2"/>
    </font>
    <font>
      <b/>
      <i/>
      <sz val="11"/>
      <name val="Segoe UI"/>
      <family val="2"/>
    </font>
    <font>
      <sz val="12"/>
      <name val="Arial"/>
      <family val="2"/>
    </font>
    <font>
      <sz val="12"/>
      <color indexed="8"/>
      <name val="Arial"/>
      <family val="2"/>
    </font>
    <font>
      <b/>
      <sz val="12"/>
      <color indexed="8"/>
      <name val="Arial"/>
      <family val="2"/>
    </font>
    <font>
      <sz val="11"/>
      <color theme="0" tint="-0.249977111117893"/>
      <name val="Segoe UI"/>
      <family val="2"/>
    </font>
  </fonts>
  <fills count="59">
    <fill>
      <patternFill patternType="none"/>
    </fill>
    <fill>
      <patternFill patternType="gray125"/>
    </fill>
    <fill>
      <patternFill patternType="solid">
        <fgColor indexed="44"/>
        <bgColor indexed="31"/>
      </patternFill>
    </fill>
    <fill>
      <patternFill patternType="solid">
        <fgColor indexed="9"/>
        <bgColor indexed="26"/>
      </patternFill>
    </fill>
    <fill>
      <patternFill patternType="solid">
        <fgColor indexed="13"/>
        <bgColor indexed="34"/>
      </patternFill>
    </fill>
    <fill>
      <patternFill patternType="solid">
        <fgColor indexed="42"/>
        <bgColor indexed="27"/>
      </patternFill>
    </fill>
    <fill>
      <patternFill patternType="solid">
        <fgColor rgb="FFFFFF00"/>
        <bgColor indexed="64"/>
      </patternFill>
    </fill>
    <fill>
      <patternFill patternType="solid">
        <fgColor theme="0"/>
        <bgColor indexed="27"/>
      </patternFill>
    </fill>
    <fill>
      <patternFill patternType="solid">
        <fgColor theme="0" tint="-0.14999847407452621"/>
        <bgColor indexed="64"/>
      </patternFill>
    </fill>
    <fill>
      <patternFill patternType="solid">
        <fgColor theme="0" tint="-0.249977111117893"/>
        <bgColor indexed="27"/>
      </patternFill>
    </fill>
    <fill>
      <patternFill patternType="solid">
        <fgColor rgb="FFFFFF00"/>
        <bgColor indexed="34"/>
      </patternFill>
    </fill>
    <fill>
      <patternFill patternType="solid">
        <fgColor theme="0" tint="-0.249977111117893"/>
        <bgColor indexed="64"/>
      </patternFill>
    </fill>
    <fill>
      <patternFill patternType="solid">
        <fgColor rgb="FFFFFF00"/>
        <bgColor rgb="FF000000"/>
      </patternFill>
    </fill>
    <fill>
      <patternFill patternType="solid">
        <fgColor theme="0"/>
        <bgColor indexed="64"/>
      </patternFill>
    </fill>
    <fill>
      <patternFill patternType="solid">
        <fgColor rgb="FFD9D9D9"/>
        <bgColor rgb="FF000000"/>
      </patternFill>
    </fill>
    <fill>
      <patternFill patternType="solid">
        <fgColor rgb="FF8EA9DB"/>
        <bgColor rgb="FF000000"/>
      </patternFill>
    </fill>
    <fill>
      <patternFill patternType="solid">
        <fgColor rgb="FFDDEBF7"/>
        <bgColor rgb="FF000000"/>
      </patternFill>
    </fill>
    <fill>
      <patternFill patternType="solid">
        <fgColor rgb="FFFCE4D6"/>
        <bgColor rgb="FF000000"/>
      </patternFill>
    </fill>
    <fill>
      <patternFill patternType="solid">
        <fgColor rgb="FFE2EFDA"/>
        <bgColor rgb="FF000000"/>
      </patternFill>
    </fill>
    <fill>
      <patternFill patternType="solid">
        <fgColor rgb="FF0070C0"/>
        <bgColor rgb="FF000000"/>
      </patternFill>
    </fill>
    <fill>
      <patternFill patternType="solid">
        <fgColor rgb="FFBDD7EE"/>
        <bgColor rgb="FF000000"/>
      </patternFill>
    </fill>
    <fill>
      <patternFill patternType="solid">
        <fgColor theme="4" tint="0.39997558519241921"/>
        <bgColor indexed="64"/>
      </patternFill>
    </fill>
    <fill>
      <patternFill patternType="solid">
        <fgColor rgb="FFFFFFFF"/>
        <bgColor rgb="FFFFFFCC"/>
      </patternFill>
    </fill>
    <fill>
      <patternFill patternType="solid">
        <fgColor rgb="FFFFD966"/>
        <bgColor rgb="FF000000"/>
      </patternFill>
    </fill>
    <fill>
      <patternFill patternType="solid">
        <fgColor rgb="FFF8CBAD"/>
        <bgColor rgb="FF000000"/>
      </patternFill>
    </fill>
    <fill>
      <patternFill patternType="solid">
        <fgColor rgb="FFC6E0B4"/>
        <bgColor rgb="FF000000"/>
      </patternFill>
    </fill>
    <fill>
      <patternFill patternType="solid">
        <fgColor rgb="FFA6A6A6"/>
        <bgColor rgb="FF000000"/>
      </patternFill>
    </fill>
    <fill>
      <patternFill patternType="solid">
        <fgColor theme="0" tint="-0.34998626667073579"/>
        <bgColor indexed="64"/>
      </patternFill>
    </fill>
    <fill>
      <patternFill patternType="solid">
        <fgColor rgb="FFF9BE8F"/>
      </patternFill>
    </fill>
    <fill>
      <patternFill patternType="solid">
        <fgColor theme="8" tint="0.79998168889431442"/>
        <bgColor indexed="64"/>
      </patternFill>
    </fill>
    <fill>
      <patternFill patternType="solid">
        <fgColor theme="0" tint="-0.14999847407452621"/>
        <bgColor rgb="FF808080"/>
      </patternFill>
    </fill>
    <fill>
      <patternFill patternType="solid">
        <fgColor theme="6" tint="0.39997558519241921"/>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theme="4" tint="-0.249977111117893"/>
        <bgColor indexed="31"/>
      </patternFill>
    </fill>
    <fill>
      <patternFill patternType="solid">
        <fgColor theme="4" tint="-0.249977111117893"/>
        <bgColor indexed="64"/>
      </patternFill>
    </fill>
    <fill>
      <patternFill patternType="solid">
        <fgColor indexed="22"/>
        <bgColor indexed="31"/>
      </patternFill>
    </fill>
    <fill>
      <patternFill patternType="solid">
        <fgColor indexed="50"/>
        <bgColor indexed="51"/>
      </patternFill>
    </fill>
    <fill>
      <patternFill patternType="solid">
        <fgColor indexed="55"/>
        <bgColor indexed="23"/>
      </patternFill>
    </fill>
    <fill>
      <patternFill patternType="solid">
        <fgColor indexed="27"/>
        <bgColor indexed="41"/>
      </patternFill>
    </fill>
    <fill>
      <patternFill patternType="solid">
        <fgColor indexed="43"/>
        <bgColor indexed="26"/>
      </patternFill>
    </fill>
    <fill>
      <patternFill patternType="solid">
        <fgColor indexed="52"/>
        <bgColor indexed="51"/>
      </patternFill>
    </fill>
    <fill>
      <patternFill patternType="solid">
        <fgColor theme="0" tint="-0.249977111117893"/>
        <bgColor indexed="23"/>
      </patternFill>
    </fill>
    <fill>
      <patternFill patternType="solid">
        <fgColor rgb="FFFFFFFF"/>
        <bgColor indexed="64"/>
      </patternFill>
    </fill>
    <fill>
      <patternFill patternType="solid">
        <fgColor theme="0" tint="-0.34998626667073579"/>
        <bgColor indexed="31"/>
      </patternFill>
    </fill>
    <fill>
      <patternFill patternType="solid">
        <fgColor theme="9" tint="0.79998168889431442"/>
        <bgColor rgb="FF000000"/>
      </patternFill>
    </fill>
    <fill>
      <patternFill patternType="solid">
        <fgColor theme="0" tint="-0.14999847407452621"/>
        <bgColor rgb="FF000000"/>
      </patternFill>
    </fill>
    <fill>
      <patternFill patternType="solid">
        <fgColor rgb="FF33CCCC"/>
        <bgColor rgb="FF00CCFF"/>
      </patternFill>
    </fill>
    <fill>
      <patternFill patternType="solid">
        <fgColor rgb="FFFFFF00"/>
        <bgColor rgb="FFFFFF00"/>
      </patternFill>
    </fill>
    <fill>
      <patternFill patternType="solid">
        <fgColor rgb="FFFFFFFF"/>
        <bgColor rgb="FFFFFF00"/>
      </patternFill>
    </fill>
    <fill>
      <patternFill patternType="solid">
        <fgColor rgb="FFFFFFFF"/>
        <bgColor rgb="FF000000"/>
      </patternFill>
    </fill>
    <fill>
      <patternFill patternType="solid">
        <fgColor rgb="FFCCCCFF"/>
        <bgColor rgb="FFC0C0C0"/>
      </patternFill>
    </fill>
    <fill>
      <patternFill patternType="solid">
        <fgColor rgb="FFFF0000"/>
        <bgColor rgb="FF000000"/>
      </patternFill>
    </fill>
    <fill>
      <patternFill patternType="solid">
        <fgColor theme="0"/>
        <bgColor rgb="FF000000"/>
      </patternFill>
    </fill>
  </fills>
  <borders count="107">
    <border>
      <left/>
      <right/>
      <top/>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8"/>
      </left>
      <right/>
      <top/>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medium">
        <color indexed="9"/>
      </left>
      <right/>
      <top/>
      <bottom/>
      <diagonal/>
    </border>
    <border>
      <left/>
      <right style="thin">
        <color rgb="FFFFFFFF"/>
      </right>
      <top/>
      <bottom/>
      <diagonal/>
    </border>
    <border>
      <left style="thin">
        <color rgb="FFFFFFFF"/>
      </left>
      <right/>
      <top/>
      <bottom style="thin">
        <color rgb="FFFFFFFF"/>
      </bottom>
      <diagonal/>
    </border>
    <border>
      <left/>
      <right/>
      <top style="thin">
        <color indexed="64"/>
      </top>
      <bottom/>
      <diagonal/>
    </border>
    <border>
      <left style="thin">
        <color indexed="64"/>
      </left>
      <right style="thin">
        <color indexed="64"/>
      </right>
      <top/>
      <bottom style="thin">
        <color indexed="64"/>
      </bottom>
      <diagonal/>
    </border>
    <border>
      <left/>
      <right style="medium">
        <color indexed="9"/>
      </right>
      <top/>
      <bottom/>
      <diagonal/>
    </border>
    <border>
      <left style="medium">
        <color indexed="9"/>
      </left>
      <right/>
      <top style="medium">
        <color indexed="9"/>
      </top>
      <bottom style="medium">
        <color indexed="9"/>
      </bottom>
      <diagonal/>
    </border>
    <border>
      <left style="medium">
        <color indexed="9"/>
      </left>
      <right style="medium">
        <color indexed="9"/>
      </right>
      <top style="medium">
        <color indexed="9"/>
      </top>
      <bottom style="medium">
        <color indexed="9"/>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8"/>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8"/>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64"/>
      </left>
      <right style="thin">
        <color indexed="8"/>
      </right>
      <top style="medium">
        <color indexed="8"/>
      </top>
      <bottom/>
      <diagonal/>
    </border>
    <border>
      <left style="thin">
        <color indexed="64"/>
      </left>
      <right style="thin">
        <color indexed="8"/>
      </right>
      <top style="medium">
        <color indexed="8"/>
      </top>
      <bottom style="thin">
        <color indexed="64"/>
      </bottom>
      <diagonal/>
    </border>
    <border>
      <left style="thin">
        <color indexed="8"/>
      </left>
      <right/>
      <top/>
      <bottom style="thin">
        <color indexed="64"/>
      </bottom>
      <diagonal/>
    </border>
    <border>
      <left style="thin">
        <color indexed="64"/>
      </left>
      <right/>
      <top style="thin">
        <color indexed="64"/>
      </top>
      <bottom style="double">
        <color indexed="8"/>
      </bottom>
      <diagonal/>
    </border>
    <border>
      <left style="thin">
        <color indexed="64"/>
      </left>
      <right/>
      <top/>
      <bottom style="double">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rgb="FF000000"/>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9"/>
      </left>
      <right/>
      <top/>
      <bottom style="medium">
        <color indexed="9"/>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s>
  <cellStyleXfs count="59">
    <xf numFmtId="0" fontId="0" fillId="0" borderId="0"/>
    <xf numFmtId="44" fontId="1" fillId="0" borderId="0" applyFill="0" applyBorder="0" applyAlignment="0" applyProtection="0"/>
    <xf numFmtId="44" fontId="2" fillId="0" borderId="0" applyFill="0" applyBorder="0" applyAlignment="0" applyProtection="0"/>
    <xf numFmtId="44" fontId="2" fillId="0" borderId="0" applyFill="0" applyBorder="0" applyAlignment="0" applyProtection="0"/>
    <xf numFmtId="44" fontId="2" fillId="0" borderId="0" applyFill="0" applyBorder="0" applyAlignment="0" applyProtection="0"/>
    <xf numFmtId="0" fontId="2" fillId="0" borderId="0"/>
    <xf numFmtId="9" fontId="2" fillId="0" borderId="0" applyFill="0" applyBorder="0" applyAlignment="0" applyProtection="0"/>
    <xf numFmtId="9" fontId="2" fillId="0" borderId="0" applyFont="0" applyFill="0" applyBorder="0" applyAlignment="0" applyProtection="0"/>
    <xf numFmtId="166" fontId="2" fillId="0" borderId="0" applyFill="0" applyBorder="0" applyAlignment="0" applyProtection="0"/>
    <xf numFmtId="0" fontId="2" fillId="0" borderId="0"/>
    <xf numFmtId="0" fontId="2" fillId="0" borderId="0"/>
    <xf numFmtId="0" fontId="3" fillId="0" borderId="0"/>
    <xf numFmtId="44" fontId="3" fillId="0" borderId="0" applyFont="0" applyFill="0" applyBorder="0" applyAlignment="0" applyProtection="0"/>
    <xf numFmtId="0" fontId="1" fillId="0" borderId="0"/>
    <xf numFmtId="166" fontId="1" fillId="0" borderId="0" applyFill="0" applyBorder="0" applyAlignment="0" applyProtection="0"/>
    <xf numFmtId="176" fontId="40" fillId="0" borderId="0" applyFill="0" applyBorder="0" applyAlignment="0" applyProtection="0"/>
    <xf numFmtId="9" fontId="1" fillId="0" borderId="0" applyFill="0" applyBorder="0" applyAlignment="0" applyProtection="0"/>
    <xf numFmtId="176" fontId="1" fillId="0" borderId="0" applyFill="0" applyBorder="0" applyAlignment="0" applyProtection="0"/>
    <xf numFmtId="0" fontId="1" fillId="0" borderId="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0" fontId="1" fillId="0" borderId="0"/>
    <xf numFmtId="9" fontId="1" fillId="0" borderId="0" applyFont="0" applyFill="0" applyBorder="0" applyAlignment="0" applyProtection="0"/>
    <xf numFmtId="0" fontId="1" fillId="0" borderId="0"/>
    <xf numFmtId="176"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0" fontId="50" fillId="0" borderId="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cellStyleXfs>
  <cellXfs count="614">
    <xf numFmtId="0" fontId="0" fillId="0" borderId="0" xfId="0"/>
    <xf numFmtId="0" fontId="0" fillId="13" borderId="0" xfId="0" applyFill="1"/>
    <xf numFmtId="0" fontId="4" fillId="13" borderId="0" xfId="0" applyFont="1" applyFill="1" applyAlignment="1">
      <alignment vertical="center"/>
    </xf>
    <xf numFmtId="0" fontId="6" fillId="0" borderId="0" xfId="0" applyFont="1"/>
    <xf numFmtId="0" fontId="6" fillId="13" borderId="0" xfId="0" applyFont="1" applyFill="1"/>
    <xf numFmtId="0" fontId="6" fillId="0" borderId="0" xfId="13" applyFont="1"/>
    <xf numFmtId="0" fontId="6" fillId="13" borderId="0" xfId="13" applyFont="1" applyFill="1"/>
    <xf numFmtId="0" fontId="8" fillId="31" borderId="2" xfId="13" applyFont="1" applyFill="1" applyBorder="1" applyAlignment="1">
      <alignment horizontal="center" vertical="center" wrapText="1"/>
    </xf>
    <xf numFmtId="0" fontId="5" fillId="32" borderId="61" xfId="13" applyFont="1" applyFill="1" applyBorder="1" applyAlignment="1">
      <alignment horizontal="center" vertical="center"/>
    </xf>
    <xf numFmtId="0" fontId="6" fillId="32" borderId="61" xfId="13" applyFont="1" applyFill="1" applyBorder="1" applyAlignment="1">
      <alignment horizontal="center" vertical="center" wrapText="1"/>
    </xf>
    <xf numFmtId="0" fontId="5" fillId="32" borderId="61" xfId="13" applyFont="1" applyFill="1" applyBorder="1" applyAlignment="1">
      <alignment horizontal="center" vertical="center" wrapText="1"/>
    </xf>
    <xf numFmtId="0" fontId="5" fillId="32" borderId="62" xfId="13" applyFont="1" applyFill="1" applyBorder="1" applyAlignment="1">
      <alignment horizontal="center" vertical="center"/>
    </xf>
    <xf numFmtId="0" fontId="6" fillId="32" borderId="62" xfId="13" applyFont="1" applyFill="1" applyBorder="1" applyAlignment="1">
      <alignment horizontal="center" vertical="center" wrapText="1"/>
    </xf>
    <xf numFmtId="0" fontId="11" fillId="0" borderId="0" xfId="0" applyFont="1"/>
    <xf numFmtId="0" fontId="6"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vertical="center"/>
    </xf>
    <xf numFmtId="4" fontId="6" fillId="0" borderId="0" xfId="0" applyNumberFormat="1" applyFont="1" applyAlignment="1">
      <alignment horizontal="center" vertical="center"/>
    </xf>
    <xf numFmtId="0" fontId="5" fillId="0" borderId="0" xfId="0" applyFont="1" applyAlignment="1">
      <alignment horizontal="justify" vertical="center" wrapText="1"/>
    </xf>
    <xf numFmtId="0" fontId="21" fillId="0" borderId="0" xfId="0" applyFont="1" applyAlignment="1">
      <alignment horizontal="center" vertical="center"/>
    </xf>
    <xf numFmtId="0" fontId="6" fillId="0" borderId="0" xfId="5" applyFont="1"/>
    <xf numFmtId="0" fontId="6" fillId="19" borderId="30" xfId="5" applyFont="1" applyFill="1" applyBorder="1" applyAlignment="1">
      <alignment horizontal="center" vertical="center"/>
    </xf>
    <xf numFmtId="1" fontId="31" fillId="15" borderId="8" xfId="0" applyNumberFormat="1" applyFont="1" applyFill="1" applyBorder="1" applyAlignment="1">
      <alignment horizontal="center" vertical="center" wrapText="1"/>
    </xf>
    <xf numFmtId="0" fontId="6" fillId="15" borderId="12" xfId="0" applyFont="1" applyFill="1" applyBorder="1" applyAlignment="1">
      <alignment horizontal="left" vertical="center" wrapText="1"/>
    </xf>
    <xf numFmtId="0" fontId="6" fillId="15" borderId="13" xfId="0" applyFont="1" applyFill="1" applyBorder="1" applyAlignment="1">
      <alignment horizontal="center" vertical="center" wrapText="1"/>
    </xf>
    <xf numFmtId="170" fontId="32" fillId="15" borderId="15" xfId="3" applyNumberFormat="1" applyFont="1" applyFill="1" applyBorder="1" applyAlignment="1">
      <alignment vertical="center"/>
    </xf>
    <xf numFmtId="170" fontId="32" fillId="15" borderId="16" xfId="3" applyNumberFormat="1" applyFont="1" applyFill="1" applyBorder="1" applyAlignment="1">
      <alignment vertical="center"/>
    </xf>
    <xf numFmtId="0" fontId="6" fillId="20" borderId="31" xfId="5" applyFont="1" applyFill="1" applyBorder="1" applyAlignment="1">
      <alignment horizontal="center" vertical="center"/>
    </xf>
    <xf numFmtId="1" fontId="31" fillId="16" borderId="17" xfId="0" applyNumberFormat="1" applyFont="1" applyFill="1" applyBorder="1" applyAlignment="1">
      <alignment horizontal="center" vertical="center" wrapText="1"/>
    </xf>
    <xf numFmtId="170" fontId="32" fillId="16" borderId="2" xfId="3" applyNumberFormat="1" applyFont="1" applyFill="1" applyBorder="1" applyAlignment="1">
      <alignment vertical="center"/>
    </xf>
    <xf numFmtId="170" fontId="32" fillId="16" borderId="18" xfId="3" applyNumberFormat="1" applyFont="1" applyFill="1" applyBorder="1" applyAlignment="1">
      <alignment vertical="center"/>
    </xf>
    <xf numFmtId="170" fontId="32" fillId="17" borderId="23" xfId="3" applyNumberFormat="1" applyFont="1" applyFill="1" applyBorder="1" applyAlignment="1">
      <alignment vertical="center"/>
    </xf>
    <xf numFmtId="1" fontId="31" fillId="17" borderId="17" xfId="0" applyNumberFormat="1" applyFont="1" applyFill="1" applyBorder="1" applyAlignment="1">
      <alignment horizontal="center" vertical="center" wrapText="1"/>
    </xf>
    <xf numFmtId="0" fontId="6" fillId="17" borderId="24" xfId="0" applyFont="1" applyFill="1" applyBorder="1" applyAlignment="1">
      <alignment horizontal="left" vertical="center" wrapText="1"/>
    </xf>
    <xf numFmtId="0" fontId="6" fillId="17" borderId="2" xfId="0" applyFont="1" applyFill="1" applyBorder="1" applyAlignment="1">
      <alignment horizontal="center" vertical="center" wrapText="1"/>
    </xf>
    <xf numFmtId="170" fontId="32" fillId="17" borderId="2" xfId="3" applyNumberFormat="1" applyFont="1" applyFill="1" applyBorder="1" applyAlignment="1">
      <alignment vertical="center"/>
    </xf>
    <xf numFmtId="170" fontId="32" fillId="17" borderId="18" xfId="3" applyNumberFormat="1" applyFont="1" applyFill="1" applyBorder="1" applyAlignment="1">
      <alignment vertical="center"/>
    </xf>
    <xf numFmtId="0" fontId="6" fillId="17" borderId="26" xfId="0" applyFont="1" applyFill="1" applyBorder="1" applyAlignment="1">
      <alignment horizontal="left" vertical="center" wrapText="1"/>
    </xf>
    <xf numFmtId="0" fontId="6" fillId="17" borderId="27" xfId="0" applyFont="1" applyFill="1" applyBorder="1" applyAlignment="1">
      <alignment horizontal="center" vertical="center" wrapText="1"/>
    </xf>
    <xf numFmtId="170" fontId="32" fillId="17" borderId="27" xfId="3" applyNumberFormat="1" applyFont="1" applyFill="1" applyBorder="1" applyAlignment="1">
      <alignment vertical="center"/>
    </xf>
    <xf numFmtId="170" fontId="32" fillId="17" borderId="20" xfId="3" applyNumberFormat="1" applyFont="1" applyFill="1" applyBorder="1" applyAlignment="1">
      <alignment vertical="center"/>
    </xf>
    <xf numFmtId="0" fontId="6" fillId="18" borderId="24" xfId="0" applyFont="1" applyFill="1" applyBorder="1" applyAlignment="1">
      <alignment horizontal="left" vertical="center" wrapText="1"/>
    </xf>
    <xf numFmtId="171" fontId="6" fillId="18" borderId="2" xfId="0" applyNumberFormat="1" applyFont="1" applyFill="1" applyBorder="1" applyAlignment="1">
      <alignment horizontal="center" vertical="center" wrapText="1"/>
    </xf>
    <xf numFmtId="0" fontId="6" fillId="18" borderId="2" xfId="0" applyFont="1" applyFill="1" applyBorder="1" applyAlignment="1">
      <alignment horizontal="center" vertical="center" wrapText="1"/>
    </xf>
    <xf numFmtId="0" fontId="6" fillId="18" borderId="18" xfId="0" applyFont="1" applyFill="1" applyBorder="1" applyAlignment="1">
      <alignment horizontal="center" vertical="center" wrapText="1"/>
    </xf>
    <xf numFmtId="170" fontId="32" fillId="18" borderId="2" xfId="3" applyNumberFormat="1" applyFont="1" applyFill="1" applyBorder="1" applyAlignment="1">
      <alignment vertical="center"/>
    </xf>
    <xf numFmtId="170" fontId="32" fillId="18" borderId="18" xfId="3" applyNumberFormat="1" applyFont="1" applyFill="1" applyBorder="1" applyAlignment="1">
      <alignment vertical="center"/>
    </xf>
    <xf numFmtId="4" fontId="6" fillId="18" borderId="2" xfId="0" applyNumberFormat="1" applyFont="1" applyFill="1" applyBorder="1" applyAlignment="1">
      <alignment horizontal="center" vertical="center" wrapText="1"/>
    </xf>
    <xf numFmtId="43" fontId="6" fillId="0" borderId="0" xfId="5" applyNumberFormat="1" applyFont="1"/>
    <xf numFmtId="0" fontId="6" fillId="14" borderId="21" xfId="0" applyFont="1" applyFill="1" applyBorder="1" applyAlignment="1">
      <alignment horizontal="left" vertical="center" wrapText="1"/>
    </xf>
    <xf numFmtId="0" fontId="6" fillId="14" borderId="22" xfId="0" applyFont="1" applyFill="1" applyBorder="1" applyAlignment="1">
      <alignment horizontal="center" vertical="center" wrapText="1"/>
    </xf>
    <xf numFmtId="0" fontId="6" fillId="14" borderId="23" xfId="0" applyFont="1" applyFill="1" applyBorder="1" applyAlignment="1">
      <alignment horizontal="center" vertical="center" wrapText="1"/>
    </xf>
    <xf numFmtId="170" fontId="32" fillId="14" borderId="22" xfId="3" applyNumberFormat="1" applyFont="1" applyFill="1" applyBorder="1" applyAlignment="1">
      <alignment vertical="center"/>
    </xf>
    <xf numFmtId="170" fontId="32" fillId="14" borderId="23" xfId="3" applyNumberFormat="1" applyFont="1" applyFill="1" applyBorder="1" applyAlignment="1">
      <alignment vertical="center"/>
    </xf>
    <xf numFmtId="0" fontId="6" fillId="14" borderId="24" xfId="0" applyFont="1" applyFill="1" applyBorder="1" applyAlignment="1">
      <alignment horizontal="left" vertical="center" wrapText="1"/>
    </xf>
    <xf numFmtId="0" fontId="6" fillId="14" borderId="2" xfId="0" applyFont="1" applyFill="1" applyBorder="1" applyAlignment="1">
      <alignment horizontal="center" vertical="center" wrapText="1"/>
    </xf>
    <xf numFmtId="0" fontId="6" fillId="14" borderId="18" xfId="0" applyFont="1" applyFill="1" applyBorder="1" applyAlignment="1">
      <alignment horizontal="center" vertical="center" wrapText="1"/>
    </xf>
    <xf numFmtId="170" fontId="32" fillId="14" borderId="2" xfId="3" applyNumberFormat="1" applyFont="1" applyFill="1" applyBorder="1" applyAlignment="1">
      <alignment vertical="center"/>
    </xf>
    <xf numFmtId="170" fontId="32" fillId="14" borderId="18" xfId="3" applyNumberFormat="1" applyFont="1" applyFill="1" applyBorder="1" applyAlignment="1">
      <alignment vertical="center"/>
    </xf>
    <xf numFmtId="0" fontId="6" fillId="14" borderId="26" xfId="0" applyFont="1" applyFill="1" applyBorder="1" applyAlignment="1">
      <alignment horizontal="left" vertical="center" wrapText="1"/>
    </xf>
    <xf numFmtId="0" fontId="6" fillId="14" borderId="27" xfId="0" applyFont="1" applyFill="1" applyBorder="1" applyAlignment="1">
      <alignment horizontal="center" vertical="center" wrapText="1"/>
    </xf>
    <xf numFmtId="0" fontId="6" fillId="14" borderId="20" xfId="0" applyFont="1" applyFill="1" applyBorder="1" applyAlignment="1">
      <alignment horizontal="center" vertical="center" wrapText="1"/>
    </xf>
    <xf numFmtId="44" fontId="34" fillId="0" borderId="0" xfId="1" applyFont="1" applyFill="1" applyBorder="1" applyAlignment="1">
      <alignment vertical="center" wrapText="1" readingOrder="1"/>
    </xf>
    <xf numFmtId="44" fontId="6" fillId="0" borderId="0" xfId="5" applyNumberFormat="1" applyFont="1"/>
    <xf numFmtId="0" fontId="35" fillId="5" borderId="2" xfId="0" applyFont="1" applyFill="1" applyBorder="1" applyAlignment="1">
      <alignment horizontal="center" vertical="center" wrapText="1"/>
    </xf>
    <xf numFmtId="0" fontId="35" fillId="7" borderId="2" xfId="0" applyFont="1" applyFill="1" applyBorder="1" applyAlignment="1">
      <alignment horizontal="center" vertical="center" wrapText="1"/>
    </xf>
    <xf numFmtId="0" fontId="6" fillId="3" borderId="2" xfId="0" applyFont="1" applyFill="1" applyBorder="1"/>
    <xf numFmtId="0" fontId="6" fillId="0" borderId="2" xfId="0" applyFont="1" applyBorder="1" applyAlignment="1">
      <alignment horizontal="center" vertical="center"/>
    </xf>
    <xf numFmtId="44" fontId="6" fillId="0" borderId="2" xfId="2" applyFont="1" applyBorder="1" applyProtection="1"/>
    <xf numFmtId="169" fontId="6" fillId="0" borderId="2" xfId="8" applyNumberFormat="1" applyFont="1" applyBorder="1" applyProtection="1"/>
    <xf numFmtId="44" fontId="6" fillId="11" borderId="2" xfId="2" applyFont="1" applyFill="1" applyBorder="1" applyProtection="1"/>
    <xf numFmtId="44" fontId="6" fillId="0" borderId="0" xfId="0" applyNumberFormat="1" applyFont="1"/>
    <xf numFmtId="0" fontId="5" fillId="11" borderId="2" xfId="0" applyFont="1" applyFill="1" applyBorder="1"/>
    <xf numFmtId="0" fontId="5" fillId="11" borderId="2" xfId="0" applyFont="1" applyFill="1" applyBorder="1" applyAlignment="1">
      <alignment horizontal="center"/>
    </xf>
    <xf numFmtId="0" fontId="20" fillId="0" borderId="0" xfId="11" applyFont="1"/>
    <xf numFmtId="0" fontId="30" fillId="21" borderId="0" xfId="11" applyFont="1" applyFill="1" applyAlignment="1">
      <alignment horizontal="center" vertical="center"/>
    </xf>
    <xf numFmtId="0" fontId="37" fillId="21" borderId="0" xfId="11" applyFont="1" applyFill="1" applyAlignment="1">
      <alignment horizontal="center" vertical="center" wrapText="1"/>
    </xf>
    <xf numFmtId="0" fontId="38" fillId="21" borderId="0" xfId="11" applyFont="1" applyFill="1" applyAlignment="1">
      <alignment horizontal="center" vertical="center"/>
    </xf>
    <xf numFmtId="4" fontId="38" fillId="21" borderId="0" xfId="12" applyNumberFormat="1" applyFont="1" applyFill="1" applyBorder="1" applyAlignment="1">
      <alignment horizontal="center" vertical="center"/>
    </xf>
    <xf numFmtId="0" fontId="31" fillId="29" borderId="0" xfId="11" applyFont="1" applyFill="1" applyAlignment="1">
      <alignment vertical="center" wrapText="1"/>
    </xf>
    <xf numFmtId="0" fontId="31" fillId="29" borderId="0" xfId="11" applyFont="1" applyFill="1" applyAlignment="1">
      <alignment horizontal="center" vertical="center" wrapText="1"/>
    </xf>
    <xf numFmtId="174" fontId="31" fillId="29" borderId="0" xfId="11" applyNumberFormat="1" applyFont="1" applyFill="1" applyAlignment="1">
      <alignment horizontal="center" vertical="center" wrapText="1"/>
    </xf>
    <xf numFmtId="44" fontId="31" fillId="29" borderId="0" xfId="1" applyFont="1" applyFill="1" applyAlignment="1">
      <alignment horizontal="center" vertical="top" wrapText="1"/>
    </xf>
    <xf numFmtId="44" fontId="31" fillId="29" borderId="0" xfId="12" applyFont="1" applyFill="1" applyBorder="1" applyAlignment="1">
      <alignment horizontal="center" vertical="top" wrapText="1"/>
    </xf>
    <xf numFmtId="0" fontId="31" fillId="29" borderId="0" xfId="11" applyFont="1" applyFill="1" applyAlignment="1">
      <alignment horizontal="left" vertical="center" wrapText="1"/>
    </xf>
    <xf numFmtId="175" fontId="31" fillId="29" borderId="0" xfId="11" applyNumberFormat="1" applyFont="1" applyFill="1" applyAlignment="1">
      <alignment horizontal="center" vertical="center" wrapText="1"/>
    </xf>
    <xf numFmtId="44" fontId="31" fillId="29" borderId="0" xfId="1" applyFont="1" applyFill="1" applyAlignment="1">
      <alignment horizontal="center" vertical="center" wrapText="1"/>
    </xf>
    <xf numFmtId="44" fontId="39" fillId="21" borderId="55" xfId="1" applyFont="1" applyFill="1" applyBorder="1" applyAlignment="1">
      <alignment horizontal="center" vertical="center"/>
    </xf>
    <xf numFmtId="0" fontId="30" fillId="33" borderId="0" xfId="11" applyFont="1" applyFill="1" applyAlignment="1">
      <alignment horizontal="center" vertical="center"/>
    </xf>
    <xf numFmtId="0" fontId="37" fillId="33" borderId="0" xfId="11" applyFont="1" applyFill="1" applyAlignment="1">
      <alignment horizontal="center" vertical="center" wrapText="1"/>
    </xf>
    <xf numFmtId="0" fontId="38" fillId="33" borderId="0" xfId="11" applyFont="1" applyFill="1" applyAlignment="1">
      <alignment horizontal="center" vertical="center"/>
    </xf>
    <xf numFmtId="4" fontId="38" fillId="33" borderId="0" xfId="12" applyNumberFormat="1" applyFont="1" applyFill="1" applyBorder="1" applyAlignment="1">
      <alignment horizontal="center" vertical="center"/>
    </xf>
    <xf numFmtId="0" fontId="31" fillId="38" borderId="0" xfId="11" applyFont="1" applyFill="1" applyAlignment="1">
      <alignment vertical="center" wrapText="1"/>
    </xf>
    <xf numFmtId="0" fontId="31" fillId="38" borderId="0" xfId="11" applyFont="1" applyFill="1" applyAlignment="1">
      <alignment horizontal="center" vertical="center" wrapText="1"/>
    </xf>
    <xf numFmtId="174" fontId="31" fillId="38" borderId="0" xfId="11" applyNumberFormat="1" applyFont="1" applyFill="1" applyAlignment="1">
      <alignment horizontal="center" vertical="top" wrapText="1"/>
    </xf>
    <xf numFmtId="44" fontId="31" fillId="38" borderId="0" xfId="1" applyFont="1" applyFill="1" applyAlignment="1">
      <alignment horizontal="center" vertical="top" wrapText="1"/>
    </xf>
    <xf numFmtId="44" fontId="39" fillId="33" borderId="55" xfId="1" applyFont="1" applyFill="1" applyBorder="1" applyAlignment="1">
      <alignment horizontal="center" vertical="center"/>
    </xf>
    <xf numFmtId="0" fontId="30" fillId="28" borderId="0" xfId="11" applyFont="1" applyFill="1" applyAlignment="1">
      <alignment horizontal="center" vertical="center"/>
    </xf>
    <xf numFmtId="0" fontId="37" fillId="28" borderId="0" xfId="11" applyFont="1" applyFill="1" applyAlignment="1">
      <alignment horizontal="center" vertical="center" wrapText="1"/>
    </xf>
    <xf numFmtId="0" fontId="38" fillId="28" borderId="0" xfId="11" applyFont="1" applyFill="1" applyAlignment="1">
      <alignment horizontal="center" vertical="center"/>
    </xf>
    <xf numFmtId="4" fontId="38" fillId="28" borderId="0" xfId="12" applyNumberFormat="1" applyFont="1" applyFill="1" applyBorder="1" applyAlignment="1">
      <alignment horizontal="center" vertical="center"/>
    </xf>
    <xf numFmtId="0" fontId="31" fillId="34" borderId="0" xfId="11" applyFont="1" applyFill="1" applyAlignment="1">
      <alignment vertical="center" wrapText="1"/>
    </xf>
    <xf numFmtId="0" fontId="31" fillId="34" borderId="0" xfId="11" applyFont="1" applyFill="1" applyAlignment="1">
      <alignment horizontal="center" vertical="center" wrapText="1"/>
    </xf>
    <xf numFmtId="174" fontId="31" fillId="34" borderId="0" xfId="11" applyNumberFormat="1" applyFont="1" applyFill="1" applyAlignment="1">
      <alignment horizontal="center" vertical="top" wrapText="1"/>
    </xf>
    <xf numFmtId="44" fontId="31" fillId="34" borderId="0" xfId="1" applyFont="1" applyFill="1" applyAlignment="1">
      <alignment horizontal="center" vertical="top" wrapText="1"/>
    </xf>
    <xf numFmtId="44" fontId="31" fillId="34" borderId="0" xfId="12" applyFont="1" applyFill="1" applyBorder="1" applyAlignment="1">
      <alignment horizontal="center" vertical="top" wrapText="1"/>
    </xf>
    <xf numFmtId="44" fontId="39" fillId="37" borderId="55" xfId="1" applyFont="1" applyFill="1" applyBorder="1" applyAlignment="1">
      <alignment horizontal="center" vertical="center"/>
    </xf>
    <xf numFmtId="0" fontId="30" fillId="35" borderId="0" xfId="11" applyFont="1" applyFill="1" applyAlignment="1">
      <alignment horizontal="center" vertical="center"/>
    </xf>
    <xf numFmtId="0" fontId="37" fillId="35" borderId="0" xfId="11" applyFont="1" applyFill="1" applyAlignment="1">
      <alignment horizontal="center" vertical="center" wrapText="1"/>
    </xf>
    <xf numFmtId="0" fontId="38" fillId="35" borderId="0" xfId="11" applyFont="1" applyFill="1" applyAlignment="1">
      <alignment horizontal="center" vertical="center"/>
    </xf>
    <xf numFmtId="4" fontId="38" fillId="35" borderId="0" xfId="12" applyNumberFormat="1" applyFont="1" applyFill="1" applyBorder="1" applyAlignment="1">
      <alignment horizontal="center" vertical="center"/>
    </xf>
    <xf numFmtId="0" fontId="31" fillId="36" borderId="0" xfId="11" applyFont="1" applyFill="1" applyAlignment="1">
      <alignment vertical="center" wrapText="1"/>
    </xf>
    <xf numFmtId="0" fontId="31" fillId="36" borderId="0" xfId="11" applyFont="1" applyFill="1" applyAlignment="1">
      <alignment horizontal="center" vertical="center" wrapText="1"/>
    </xf>
    <xf numFmtId="174" fontId="31" fillId="36" borderId="0" xfId="11" applyNumberFormat="1" applyFont="1" applyFill="1" applyAlignment="1">
      <alignment horizontal="center" vertical="top" wrapText="1"/>
    </xf>
    <xf numFmtId="44" fontId="31" fillId="36" borderId="0" xfId="1" applyFont="1" applyFill="1" applyAlignment="1">
      <alignment horizontal="center" vertical="top" wrapText="1"/>
    </xf>
    <xf numFmtId="44" fontId="31" fillId="36" borderId="0" xfId="12" applyFont="1" applyFill="1" applyBorder="1" applyAlignment="1">
      <alignment horizontal="center" vertical="top" wrapText="1"/>
    </xf>
    <xf numFmtId="175" fontId="31" fillId="36" borderId="0" xfId="11" applyNumberFormat="1" applyFont="1" applyFill="1" applyAlignment="1">
      <alignment horizontal="center" vertical="top" wrapText="1"/>
    </xf>
    <xf numFmtId="44" fontId="39" fillId="35" borderId="55" xfId="1" applyFont="1" applyFill="1" applyBorder="1" applyAlignment="1">
      <alignment horizontal="center" vertical="center"/>
    </xf>
    <xf numFmtId="0" fontId="30" fillId="27" borderId="0" xfId="11" applyFont="1" applyFill="1" applyAlignment="1">
      <alignment horizontal="center" vertical="center"/>
    </xf>
    <xf numFmtId="0" fontId="37" fillId="27" borderId="0" xfId="11" applyFont="1" applyFill="1" applyAlignment="1">
      <alignment horizontal="center" vertical="center" wrapText="1"/>
    </xf>
    <xf numFmtId="0" fontId="38" fillId="27" borderId="0" xfId="11" applyFont="1" applyFill="1" applyAlignment="1">
      <alignment horizontal="center" vertical="center"/>
    </xf>
    <xf numFmtId="4" fontId="38" fillId="27" borderId="0" xfId="12" applyNumberFormat="1" applyFont="1" applyFill="1" applyBorder="1" applyAlignment="1">
      <alignment horizontal="center" vertical="center"/>
    </xf>
    <xf numFmtId="0" fontId="31" fillId="8" borderId="0" xfId="11" applyFont="1" applyFill="1" applyAlignment="1">
      <alignment vertical="center" wrapText="1"/>
    </xf>
    <xf numFmtId="0" fontId="31" fillId="8" borderId="0" xfId="11" applyFont="1" applyFill="1" applyAlignment="1">
      <alignment horizontal="center" vertical="center" wrapText="1"/>
    </xf>
    <xf numFmtId="174" fontId="31" fillId="8" borderId="0" xfId="11" applyNumberFormat="1" applyFont="1" applyFill="1" applyAlignment="1">
      <alignment horizontal="center" vertical="top" wrapText="1"/>
    </xf>
    <xf numFmtId="44" fontId="31" fillId="8" borderId="0" xfId="1" applyFont="1" applyFill="1" applyAlignment="1">
      <alignment horizontal="center" vertical="top" wrapText="1"/>
    </xf>
    <xf numFmtId="44" fontId="39" fillId="27" borderId="55" xfId="1" applyFont="1" applyFill="1" applyBorder="1" applyAlignment="1">
      <alignment horizontal="center" vertical="center"/>
    </xf>
    <xf numFmtId="167" fontId="5" fillId="2" borderId="2" xfId="0" applyNumberFormat="1" applyFont="1" applyFill="1" applyBorder="1" applyAlignment="1">
      <alignment horizontal="center" vertical="center"/>
    </xf>
    <xf numFmtId="168" fontId="6" fillId="0" borderId="0" xfId="0" applyNumberFormat="1" applyFont="1" applyAlignment="1" applyProtection="1">
      <alignment vertical="center"/>
      <protection locked="0"/>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xf>
    <xf numFmtId="168" fontId="5" fillId="0" borderId="0" xfId="0" applyNumberFormat="1" applyFont="1" applyAlignment="1">
      <alignment horizontal="center" vertical="center"/>
    </xf>
    <xf numFmtId="0" fontId="5" fillId="0" borderId="0" xfId="0" applyFont="1" applyAlignment="1">
      <alignment horizontal="center" vertical="center"/>
    </xf>
    <xf numFmtId="164" fontId="21" fillId="0" borderId="0" xfId="0" applyNumberFormat="1" applyFont="1" applyAlignment="1">
      <alignment horizontal="center" vertical="center"/>
    </xf>
    <xf numFmtId="164" fontId="13" fillId="0" borderId="0" xfId="0" applyNumberFormat="1" applyFont="1" applyAlignment="1">
      <alignment horizontal="center" vertical="center"/>
    </xf>
    <xf numFmtId="0" fontId="22" fillId="0" borderId="0" xfId="0" applyFont="1" applyAlignment="1">
      <alignment vertical="center"/>
    </xf>
    <xf numFmtId="0" fontId="6" fillId="0" borderId="0" xfId="0" applyFont="1" applyAlignment="1">
      <alignment horizontal="justify" vertical="center"/>
    </xf>
    <xf numFmtId="0" fontId="5" fillId="2" borderId="65" xfId="0" applyFont="1" applyFill="1" applyBorder="1" applyAlignment="1">
      <alignment horizontal="center" vertical="center" wrapText="1"/>
    </xf>
    <xf numFmtId="0" fontId="5" fillId="2" borderId="65" xfId="0" applyFont="1" applyFill="1" applyBorder="1" applyAlignment="1">
      <alignment horizontal="center" wrapText="1"/>
    </xf>
    <xf numFmtId="4" fontId="6" fillId="45" borderId="65" xfId="0" applyNumberFormat="1" applyFont="1" applyFill="1" applyBorder="1" applyAlignment="1">
      <alignment horizontal="center" vertical="center"/>
    </xf>
    <xf numFmtId="2" fontId="6" fillId="41" borderId="65" xfId="0" applyNumberFormat="1" applyFont="1" applyFill="1" applyBorder="1" applyAlignment="1">
      <alignment horizontal="center" vertical="center"/>
    </xf>
    <xf numFmtId="49" fontId="5" fillId="0" borderId="0" xfId="18" applyNumberFormat="1" applyFont="1" applyAlignment="1">
      <alignment vertical="center"/>
    </xf>
    <xf numFmtId="2" fontId="6" fillId="0" borderId="0" xfId="0" applyNumberFormat="1" applyFont="1" applyAlignment="1">
      <alignment horizontal="center" vertical="center"/>
    </xf>
    <xf numFmtId="2" fontId="5" fillId="46" borderId="1" xfId="0" applyNumberFormat="1" applyFont="1" applyFill="1" applyBorder="1" applyAlignment="1">
      <alignment horizontal="center" vertical="center"/>
    </xf>
    <xf numFmtId="49" fontId="6" fillId="0" borderId="0" xfId="0" applyNumberFormat="1" applyFont="1"/>
    <xf numFmtId="49" fontId="6" fillId="0" borderId="0" xfId="18" applyNumberFormat="1" applyFont="1" applyAlignment="1">
      <alignment vertical="center"/>
    </xf>
    <xf numFmtId="49" fontId="6" fillId="0" borderId="0" xfId="0" applyNumberFormat="1" applyFont="1" applyAlignment="1" applyProtection="1">
      <alignment horizontal="center" vertical="center"/>
      <protection locked="0"/>
    </xf>
    <xf numFmtId="49" fontId="6" fillId="0" borderId="0" xfId="0" applyNumberFormat="1" applyFont="1" applyAlignment="1">
      <alignment horizontal="center" vertical="center"/>
    </xf>
    <xf numFmtId="4" fontId="6" fillId="45" borderId="65" xfId="0" applyNumberFormat="1" applyFont="1" applyFill="1" applyBorder="1" applyAlignment="1" applyProtection="1">
      <alignment horizontal="center" vertical="center"/>
      <protection locked="0"/>
    </xf>
    <xf numFmtId="2" fontId="5" fillId="46" borderId="4" xfId="0" applyNumberFormat="1" applyFont="1" applyFill="1" applyBorder="1" applyAlignment="1">
      <alignment horizontal="center" vertical="center"/>
    </xf>
    <xf numFmtId="2" fontId="6" fillId="0" borderId="0" xfId="0" applyNumberFormat="1" applyFont="1"/>
    <xf numFmtId="4" fontId="5" fillId="0" borderId="0" xfId="0" applyNumberFormat="1" applyFont="1" applyAlignment="1">
      <alignment horizontal="center" vertical="center"/>
    </xf>
    <xf numFmtId="0" fontId="0" fillId="0" borderId="0" xfId="0" applyAlignment="1">
      <alignment vertical="center"/>
    </xf>
    <xf numFmtId="0" fontId="42" fillId="0" borderId="0" xfId="0" applyFont="1" applyAlignment="1">
      <alignment horizontal="left"/>
    </xf>
    <xf numFmtId="0" fontId="41" fillId="0" borderId="0" xfId="0" applyFont="1" applyAlignment="1">
      <alignment horizontal="center" vertical="center" shrinkToFit="1"/>
    </xf>
    <xf numFmtId="0" fontId="0" fillId="2" borderId="63" xfId="0" applyFill="1" applyBorder="1" applyAlignment="1">
      <alignment horizontal="center" vertical="center"/>
    </xf>
    <xf numFmtId="0" fontId="41" fillId="0" borderId="0" xfId="0" applyFont="1" applyAlignment="1">
      <alignment horizontal="center" vertical="center"/>
    </xf>
    <xf numFmtId="177" fontId="41" fillId="0" borderId="0" xfId="0" applyNumberFormat="1" applyFont="1" applyAlignment="1">
      <alignment horizontal="center" vertical="center"/>
    </xf>
    <xf numFmtId="0" fontId="0" fillId="2" borderId="64" xfId="0" applyFill="1" applyBorder="1" applyAlignment="1">
      <alignment horizontal="center" vertical="center"/>
    </xf>
    <xf numFmtId="179" fontId="0" fillId="0" borderId="0" xfId="0" applyNumberFormat="1" applyAlignment="1">
      <alignment vertical="center"/>
    </xf>
    <xf numFmtId="180" fontId="41" fillId="0" borderId="0" xfId="0" applyNumberFormat="1" applyFont="1" applyAlignment="1">
      <alignment horizontal="center" vertical="center"/>
    </xf>
    <xf numFmtId="4" fontId="41" fillId="0" borderId="0" xfId="0" applyNumberFormat="1" applyFont="1" applyAlignment="1">
      <alignment horizontal="center" vertical="center"/>
    </xf>
    <xf numFmtId="0" fontId="0" fillId="5" borderId="2" xfId="0" applyFill="1" applyBorder="1" applyAlignment="1">
      <alignment vertical="center"/>
    </xf>
    <xf numFmtId="0" fontId="0" fillId="5" borderId="2" xfId="0" applyFill="1" applyBorder="1" applyAlignment="1">
      <alignment horizontal="center" vertical="center"/>
    </xf>
    <xf numFmtId="177" fontId="0" fillId="5" borderId="2" xfId="0" applyNumberFormat="1" applyFill="1" applyBorder="1" applyAlignment="1">
      <alignment horizontal="center" vertical="center"/>
    </xf>
    <xf numFmtId="0" fontId="41" fillId="41" borderId="2" xfId="0" applyFont="1" applyFill="1" applyBorder="1" applyAlignment="1">
      <alignment horizontal="center" vertical="center"/>
    </xf>
    <xf numFmtId="177" fontId="41" fillId="41" borderId="2" xfId="0" applyNumberFormat="1" applyFont="1" applyFill="1" applyBorder="1" applyAlignment="1">
      <alignment horizontal="center" vertical="center"/>
    </xf>
    <xf numFmtId="0" fontId="0" fillId="2" borderId="0" xfId="0" applyFill="1" applyAlignment="1">
      <alignment horizontal="center" vertical="center"/>
    </xf>
    <xf numFmtId="167" fontId="0" fillId="2" borderId="56" xfId="0" applyNumberFormat="1" applyFill="1" applyBorder="1" applyAlignment="1">
      <alignment horizontal="center" vertical="center"/>
    </xf>
    <xf numFmtId="0" fontId="0" fillId="2" borderId="32" xfId="0" applyFill="1" applyBorder="1" applyAlignment="1">
      <alignment horizontal="center" vertical="center"/>
    </xf>
    <xf numFmtId="167" fontId="0" fillId="2" borderId="71" xfId="0" applyNumberFormat="1" applyFill="1" applyBorder="1" applyAlignment="1">
      <alignment horizontal="center" vertical="center"/>
    </xf>
    <xf numFmtId="0" fontId="0" fillId="2" borderId="72" xfId="0" applyFill="1" applyBorder="1" applyAlignment="1">
      <alignment horizontal="center" vertical="center"/>
    </xf>
    <xf numFmtId="0" fontId="0" fillId="2" borderId="73" xfId="0" applyFill="1" applyBorder="1" applyAlignment="1">
      <alignment horizontal="center" vertical="center"/>
    </xf>
    <xf numFmtId="0" fontId="0" fillId="2" borderId="74" xfId="0" applyFill="1" applyBorder="1" applyAlignment="1">
      <alignment horizontal="center" vertical="center"/>
    </xf>
    <xf numFmtId="0" fontId="0" fillId="2" borderId="75" xfId="0" applyFill="1" applyBorder="1" applyAlignment="1">
      <alignment horizontal="center" vertical="center"/>
    </xf>
    <xf numFmtId="167" fontId="0" fillId="2" borderId="77" xfId="0" applyNumberFormat="1" applyFill="1" applyBorder="1" applyAlignment="1">
      <alignment horizontal="center" vertical="center"/>
    </xf>
    <xf numFmtId="0" fontId="0" fillId="2" borderId="80" xfId="0" applyFill="1" applyBorder="1" applyAlignment="1">
      <alignment horizontal="center" vertical="center"/>
    </xf>
    <xf numFmtId="1" fontId="0" fillId="5" borderId="2" xfId="0" applyNumberFormat="1" applyFill="1" applyBorder="1" applyAlignment="1">
      <alignment horizontal="center" vertical="center"/>
    </xf>
    <xf numFmtId="37" fontId="0" fillId="5" borderId="2" xfId="0" applyNumberFormat="1" applyFill="1" applyBorder="1" applyAlignment="1">
      <alignment horizontal="center" vertical="center"/>
    </xf>
    <xf numFmtId="178" fontId="0" fillId="5" borderId="2" xfId="0" applyNumberFormat="1" applyFill="1" applyBorder="1" applyAlignment="1">
      <alignment horizontal="center" vertical="center"/>
    </xf>
    <xf numFmtId="167" fontId="0" fillId="2" borderId="10" xfId="0" applyNumberFormat="1" applyFill="1" applyBorder="1" applyAlignment="1">
      <alignment horizontal="center" vertical="center"/>
    </xf>
    <xf numFmtId="0" fontId="0" fillId="2" borderId="13" xfId="0" applyFill="1" applyBorder="1" applyAlignment="1">
      <alignment horizontal="center" vertical="center"/>
    </xf>
    <xf numFmtId="0" fontId="0" fillId="2" borderId="57" xfId="0" applyFill="1" applyBorder="1" applyAlignment="1">
      <alignment horizontal="center" vertical="center"/>
    </xf>
    <xf numFmtId="0" fontId="0" fillId="2" borderId="10" xfId="0" applyFill="1" applyBorder="1" applyAlignment="1">
      <alignment horizontal="center" vertical="center"/>
    </xf>
    <xf numFmtId="2" fontId="0" fillId="5" borderId="2" xfId="0" applyNumberForma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 fontId="5" fillId="43" borderId="2" xfId="0" applyNumberFormat="1" applyFont="1" applyFill="1" applyBorder="1" applyAlignment="1">
      <alignment horizontal="center" vertical="center"/>
    </xf>
    <xf numFmtId="4" fontId="5" fillId="2" borderId="2" xfId="0" applyNumberFormat="1" applyFont="1" applyFill="1" applyBorder="1" applyAlignment="1">
      <alignment horizontal="center" vertical="center"/>
    </xf>
    <xf numFmtId="172" fontId="5" fillId="2" borderId="2" xfId="0" applyNumberFormat="1" applyFont="1" applyFill="1" applyBorder="1" applyAlignment="1">
      <alignment horizontal="center" vertical="center"/>
    </xf>
    <xf numFmtId="181" fontId="5" fillId="2" borderId="2" xfId="0" applyNumberFormat="1" applyFont="1" applyFill="1" applyBorder="1" applyAlignment="1">
      <alignment horizontal="center" vertical="center"/>
    </xf>
    <xf numFmtId="0" fontId="5" fillId="0" borderId="0" xfId="0" applyFont="1"/>
    <xf numFmtId="172" fontId="5" fillId="49" borderId="2" xfId="0" applyNumberFormat="1" applyFont="1" applyFill="1" applyBorder="1" applyAlignment="1">
      <alignment horizontal="center" vertical="center"/>
    </xf>
    <xf numFmtId="1" fontId="31" fillId="50" borderId="17" xfId="0" applyNumberFormat="1" applyFont="1" applyFill="1" applyBorder="1" applyAlignment="1">
      <alignment horizontal="center" vertical="center" wrapText="1"/>
    </xf>
    <xf numFmtId="1" fontId="31" fillId="51" borderId="17" xfId="0" applyNumberFormat="1" applyFont="1" applyFill="1" applyBorder="1" applyAlignment="1">
      <alignment horizontal="center" vertical="center" wrapText="1"/>
    </xf>
    <xf numFmtId="44" fontId="5" fillId="0" borderId="2" xfId="2" applyFont="1" applyBorder="1" applyProtection="1"/>
    <xf numFmtId="2" fontId="41" fillId="46" borderId="1" xfId="0" applyNumberFormat="1" applyFont="1" applyFill="1" applyBorder="1" applyAlignment="1">
      <alignment horizontal="center" vertical="center"/>
    </xf>
    <xf numFmtId="44" fontId="19" fillId="0" borderId="0" xfId="0" applyNumberFormat="1" applyFont="1" applyAlignment="1" applyProtection="1">
      <alignment horizontal="center"/>
      <protection locked="0"/>
    </xf>
    <xf numFmtId="0" fontId="6" fillId="0" borderId="41" xfId="0" applyFont="1" applyBorder="1"/>
    <xf numFmtId="0" fontId="6" fillId="0" borderId="42" xfId="0" applyFont="1" applyBorder="1"/>
    <xf numFmtId="0" fontId="6" fillId="0" borderId="43" xfId="0" applyFont="1" applyBorder="1"/>
    <xf numFmtId="0" fontId="6" fillId="0" borderId="44" xfId="0" applyFont="1" applyBorder="1"/>
    <xf numFmtId="0" fontId="6" fillId="0" borderId="39" xfId="0" applyFont="1" applyBorder="1"/>
    <xf numFmtId="0" fontId="6" fillId="0" borderId="45" xfId="0" applyFont="1" applyBorder="1"/>
    <xf numFmtId="0" fontId="6" fillId="0" borderId="46" xfId="0" applyFont="1" applyBorder="1"/>
    <xf numFmtId="0" fontId="14" fillId="0" borderId="40" xfId="0" applyFont="1" applyBorder="1" applyAlignment="1">
      <alignment horizontal="center"/>
    </xf>
    <xf numFmtId="0" fontId="6" fillId="0" borderId="40" xfId="0" applyFont="1" applyBorder="1"/>
    <xf numFmtId="0" fontId="6" fillId="0" borderId="47" xfId="0" applyFont="1" applyBorder="1"/>
    <xf numFmtId="173" fontId="6" fillId="0" borderId="2" xfId="0" applyNumberFormat="1" applyFont="1" applyBorder="1" applyAlignment="1">
      <alignment horizontal="center" vertical="center"/>
    </xf>
    <xf numFmtId="173" fontId="5" fillId="2" borderId="2" xfId="0" applyNumberFormat="1" applyFont="1" applyFill="1" applyBorder="1" applyAlignment="1">
      <alignment horizontal="center" vertical="center"/>
    </xf>
    <xf numFmtId="0" fontId="6" fillId="13" borderId="11" xfId="0" applyFont="1" applyFill="1" applyBorder="1" applyAlignment="1">
      <alignment horizontal="center" vertical="center"/>
    </xf>
    <xf numFmtId="0" fontId="14" fillId="13" borderId="0" xfId="0" applyFont="1" applyFill="1" applyAlignment="1">
      <alignment horizontal="right" vertical="center"/>
    </xf>
    <xf numFmtId="172" fontId="6" fillId="13" borderId="12" xfId="0" applyNumberFormat="1" applyFont="1" applyFill="1" applyBorder="1" applyAlignment="1">
      <alignment horizontal="center" vertical="center"/>
    </xf>
    <xf numFmtId="4" fontId="0" fillId="4" borderId="2" xfId="0" applyNumberFormat="1" applyFill="1" applyBorder="1" applyAlignment="1">
      <alignment horizontal="center" vertical="center"/>
    </xf>
    <xf numFmtId="168" fontId="6" fillId="45" borderId="65" xfId="0" applyNumberFormat="1" applyFont="1" applyFill="1" applyBorder="1" applyAlignment="1">
      <alignment horizontal="center" vertical="center"/>
    </xf>
    <xf numFmtId="168" fontId="5" fillId="41" borderId="65" xfId="0" applyNumberFormat="1" applyFont="1" applyFill="1" applyBorder="1" applyAlignment="1">
      <alignment horizontal="center" vertical="center"/>
    </xf>
    <xf numFmtId="0" fontId="6" fillId="45" borderId="1" xfId="0" applyFont="1" applyFill="1" applyBorder="1" applyAlignment="1">
      <alignment horizontal="center" vertical="center"/>
    </xf>
    <xf numFmtId="49" fontId="6" fillId="45" borderId="1" xfId="0" applyNumberFormat="1" applyFont="1" applyFill="1" applyBorder="1" applyAlignment="1">
      <alignment horizontal="center" vertical="center"/>
    </xf>
    <xf numFmtId="0" fontId="6" fillId="5" borderId="2" xfId="0" applyFont="1" applyFill="1" applyBorder="1" applyAlignment="1">
      <alignment vertical="center"/>
    </xf>
    <xf numFmtId="181" fontId="5" fillId="5" borderId="2" xfId="0" applyNumberFormat="1" applyFont="1" applyFill="1" applyBorder="1" applyAlignment="1">
      <alignment horizontal="center" vertical="center"/>
    </xf>
    <xf numFmtId="4" fontId="5" fillId="4" borderId="2" xfId="0" applyNumberFormat="1" applyFont="1" applyFill="1" applyBorder="1" applyAlignment="1">
      <alignment horizontal="center" vertical="center"/>
    </xf>
    <xf numFmtId="172" fontId="5" fillId="5" borderId="2" xfId="0" applyNumberFormat="1" applyFont="1" applyFill="1" applyBorder="1" applyAlignment="1">
      <alignment horizontal="center" vertical="center"/>
    </xf>
    <xf numFmtId="177" fontId="5" fillId="5"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182" fontId="8" fillId="2" borderId="2" xfId="0" applyNumberFormat="1" applyFont="1" applyFill="1" applyBorder="1" applyAlignment="1">
      <alignment horizontal="center" vertical="center"/>
    </xf>
    <xf numFmtId="0" fontId="8" fillId="4" borderId="2" xfId="0" applyFont="1" applyFill="1" applyBorder="1" applyAlignment="1">
      <alignment horizontal="center" vertical="center"/>
    </xf>
    <xf numFmtId="164" fontId="5" fillId="0" borderId="0" xfId="0" applyNumberFormat="1" applyFont="1" applyAlignment="1">
      <alignment horizontal="center" vertical="center"/>
    </xf>
    <xf numFmtId="164" fontId="5" fillId="0" borderId="0" xfId="0" applyNumberFormat="1" applyFont="1" applyAlignment="1">
      <alignment vertical="center"/>
    </xf>
    <xf numFmtId="182" fontId="5" fillId="47" borderId="2" xfId="0" applyNumberFormat="1" applyFont="1" applyFill="1" applyBorder="1" applyAlignment="1">
      <alignment horizontal="center"/>
    </xf>
    <xf numFmtId="1" fontId="5" fillId="47" borderId="2" xfId="0" applyNumberFormat="1" applyFont="1" applyFill="1" applyBorder="1" applyAlignment="1">
      <alignment horizontal="center"/>
    </xf>
    <xf numFmtId="164" fontId="5" fillId="30" borderId="2" xfId="0" applyNumberFormat="1" applyFont="1" applyFill="1" applyBorder="1" applyAlignment="1">
      <alignment horizontal="center"/>
    </xf>
    <xf numFmtId="0" fontId="5" fillId="30" borderId="2" xfId="0" applyFont="1" applyFill="1" applyBorder="1" applyAlignment="1">
      <alignment horizontal="center"/>
    </xf>
    <xf numFmtId="0" fontId="6" fillId="16" borderId="19" xfId="0" applyFont="1" applyFill="1" applyBorder="1" applyAlignment="1">
      <alignment horizontal="left" vertical="center" wrapText="1"/>
    </xf>
    <xf numFmtId="0" fontId="6" fillId="16" borderId="2" xfId="0" applyFont="1" applyFill="1" applyBorder="1" applyAlignment="1">
      <alignment horizontal="center" vertical="center" wrapText="1"/>
    </xf>
    <xf numFmtId="0" fontId="6" fillId="16" borderId="18" xfId="0" applyFont="1" applyFill="1" applyBorder="1" applyAlignment="1">
      <alignment horizontal="center" vertical="center" wrapText="1"/>
    </xf>
    <xf numFmtId="1" fontId="6" fillId="10" borderId="2" xfId="0" applyNumberFormat="1" applyFont="1" applyFill="1" applyBorder="1" applyAlignment="1">
      <alignment horizontal="center" vertical="center"/>
    </xf>
    <xf numFmtId="0" fontId="6" fillId="6" borderId="2" xfId="0" applyFont="1" applyFill="1" applyBorder="1" applyAlignment="1" applyProtection="1">
      <alignment horizontal="left"/>
      <protection locked="0"/>
    </xf>
    <xf numFmtId="44" fontId="19" fillId="6" borderId="2" xfId="0" applyNumberFormat="1" applyFont="1" applyFill="1" applyBorder="1" applyAlignment="1" applyProtection="1">
      <alignment horizontal="center" vertical="center"/>
      <protection locked="0"/>
    </xf>
    <xf numFmtId="173" fontId="19" fillId="12" borderId="49" xfId="0" applyNumberFormat="1" applyFont="1" applyFill="1" applyBorder="1" applyProtection="1">
      <protection locked="0"/>
    </xf>
    <xf numFmtId="10" fontId="15" fillId="0" borderId="0" xfId="16" applyNumberFormat="1" applyFont="1" applyFill="1" applyBorder="1" applyAlignment="1" applyProtection="1">
      <alignment horizontal="center" vertical="center" wrapText="1"/>
    </xf>
    <xf numFmtId="44" fontId="15" fillId="0" borderId="0" xfId="2" applyFont="1" applyFill="1" applyBorder="1" applyAlignment="1" applyProtection="1">
      <alignment horizontal="center" vertical="center" wrapText="1"/>
    </xf>
    <xf numFmtId="10" fontId="17" fillId="0" borderId="0" xfId="6" applyNumberFormat="1" applyFont="1" applyFill="1" applyBorder="1" applyAlignment="1" applyProtection="1">
      <alignment horizontal="center" vertical="center" wrapText="1"/>
    </xf>
    <xf numFmtId="10" fontId="26" fillId="0" borderId="0" xfId="6" applyNumberFormat="1" applyFont="1" applyFill="1" applyBorder="1" applyAlignment="1" applyProtection="1">
      <alignment horizontal="center" vertical="center" wrapText="1"/>
    </xf>
    <xf numFmtId="0" fontId="44" fillId="8" borderId="2" xfId="0" applyFont="1" applyFill="1" applyBorder="1" applyAlignment="1">
      <alignment horizontal="center" vertical="center" wrapText="1"/>
    </xf>
    <xf numFmtId="0" fontId="51" fillId="0" borderId="0" xfId="0" applyFont="1"/>
    <xf numFmtId="0" fontId="46" fillId="0" borderId="2" xfId="0" applyFont="1" applyBorder="1" applyAlignment="1">
      <alignment horizontal="center" vertical="center" wrapText="1"/>
    </xf>
    <xf numFmtId="0" fontId="46" fillId="0" borderId="2" xfId="0" applyFont="1" applyBorder="1" applyAlignment="1">
      <alignment horizontal="justify" vertical="center" wrapText="1"/>
    </xf>
    <xf numFmtId="1" fontId="46" fillId="0" borderId="2" xfId="0" applyNumberFormat="1" applyFont="1" applyBorder="1" applyAlignment="1">
      <alignment horizontal="center" vertical="center" wrapText="1"/>
    </xf>
    <xf numFmtId="44" fontId="19" fillId="0" borderId="2" xfId="0" applyNumberFormat="1" applyFont="1" applyBorder="1"/>
    <xf numFmtId="0" fontId="45" fillId="0" borderId="2" xfId="0" applyFont="1" applyBorder="1" applyAlignment="1">
      <alignment horizontal="justify" vertical="center" wrapText="1"/>
    </xf>
    <xf numFmtId="1" fontId="19" fillId="0" borderId="2" xfId="0" applyNumberFormat="1" applyFont="1" applyBorder="1" applyAlignment="1">
      <alignment horizontal="center" vertical="center" wrapText="1"/>
    </xf>
    <xf numFmtId="44" fontId="8" fillId="8" borderId="2" xfId="0" applyNumberFormat="1" applyFont="1" applyFill="1" applyBorder="1" applyAlignment="1">
      <alignment horizontal="center" vertical="center"/>
    </xf>
    <xf numFmtId="0" fontId="19" fillId="0" borderId="0" xfId="0" applyFont="1"/>
    <xf numFmtId="0" fontId="8" fillId="8" borderId="2" xfId="0" applyFont="1" applyFill="1" applyBorder="1" applyAlignment="1">
      <alignment horizontal="center" vertical="center" wrapText="1"/>
    </xf>
    <xf numFmtId="0" fontId="8" fillId="8" borderId="2" xfId="0" applyFont="1" applyFill="1" applyBorder="1" applyAlignment="1">
      <alignment horizontal="center" vertical="center"/>
    </xf>
    <xf numFmtId="1" fontId="20" fillId="0" borderId="2" xfId="0" applyNumberFormat="1" applyFont="1" applyBorder="1" applyAlignment="1">
      <alignment horizontal="center" vertical="center" wrapText="1"/>
    </xf>
    <xf numFmtId="0" fontId="45" fillId="0" borderId="2" xfId="0" applyFont="1" applyBorder="1" applyAlignment="1">
      <alignment horizontal="center" vertical="center" wrapText="1"/>
    </xf>
    <xf numFmtId="0" fontId="20" fillId="0" borderId="2" xfId="0" applyFont="1" applyBorder="1" applyAlignment="1">
      <alignment horizontal="center" vertical="center" wrapText="1"/>
    </xf>
    <xf numFmtId="44" fontId="19" fillId="0" borderId="2" xfId="0" applyNumberFormat="1" applyFont="1" applyBorder="1" applyAlignment="1">
      <alignment horizontal="center" vertical="center"/>
    </xf>
    <xf numFmtId="0" fontId="45" fillId="13" borderId="2" xfId="0" applyFont="1" applyFill="1" applyBorder="1" applyAlignment="1">
      <alignment horizontal="justify" vertical="center" wrapText="1"/>
    </xf>
    <xf numFmtId="0" fontId="45" fillId="13" borderId="2" xfId="0" applyFont="1" applyFill="1" applyBorder="1" applyAlignment="1">
      <alignment horizontal="center" vertical="center" wrapText="1"/>
    </xf>
    <xf numFmtId="1" fontId="20" fillId="13" borderId="2" xfId="0" applyNumberFormat="1" applyFont="1" applyFill="1" applyBorder="1" applyAlignment="1">
      <alignment horizontal="center" vertical="center" wrapText="1"/>
    </xf>
    <xf numFmtId="0" fontId="19" fillId="0" borderId="0" xfId="0" applyFont="1" applyAlignment="1">
      <alignment horizontal="center" vertical="center"/>
    </xf>
    <xf numFmtId="0" fontId="49" fillId="0" borderId="2" xfId="0" applyFont="1" applyBorder="1" applyAlignment="1">
      <alignment horizontal="center" vertical="center" wrapText="1"/>
    </xf>
    <xf numFmtId="44" fontId="8" fillId="8" borderId="2" xfId="0" applyNumberFormat="1" applyFont="1" applyFill="1" applyBorder="1"/>
    <xf numFmtId="0" fontId="19" fillId="0" borderId="0" xfId="0" applyFont="1" applyAlignment="1">
      <alignment horizontal="center" vertical="center" wrapText="1"/>
    </xf>
    <xf numFmtId="0" fontId="19" fillId="0" borderId="0" xfId="0" applyFont="1" applyAlignment="1">
      <alignment vertical="center" wrapText="1"/>
    </xf>
    <xf numFmtId="44" fontId="19" fillId="0" borderId="0" xfId="0" applyNumberFormat="1" applyFont="1"/>
    <xf numFmtId="0" fontId="19" fillId="0" borderId="0" xfId="0" applyFont="1" applyAlignment="1">
      <alignment horizontal="justify" vertical="center" wrapText="1"/>
    </xf>
    <xf numFmtId="0" fontId="8" fillId="0" borderId="0" xfId="0" applyFont="1" applyAlignment="1">
      <alignment vertical="center"/>
    </xf>
    <xf numFmtId="0" fontId="8" fillId="0" borderId="0" xfId="0" applyFont="1" applyAlignment="1">
      <alignment horizontal="center" vertical="center"/>
    </xf>
    <xf numFmtId="0" fontId="19" fillId="0" borderId="0" xfId="0" applyFont="1" applyAlignment="1">
      <alignment horizontal="center"/>
    </xf>
    <xf numFmtId="0" fontId="19" fillId="0" borderId="2" xfId="0" applyFont="1" applyBorder="1" applyAlignment="1">
      <alignment horizontal="center" vertical="center" wrapText="1"/>
    </xf>
    <xf numFmtId="0" fontId="19" fillId="0" borderId="2" xfId="0" applyFont="1" applyBorder="1" applyAlignment="1">
      <alignment horizontal="justify" vertical="center"/>
    </xf>
    <xf numFmtId="0" fontId="19" fillId="0" borderId="2" xfId="0" applyFont="1" applyBorder="1" applyAlignment="1">
      <alignment horizontal="center" vertical="center"/>
    </xf>
    <xf numFmtId="0" fontId="19" fillId="48" borderId="2" xfId="0" applyFont="1" applyFill="1" applyBorder="1" applyAlignment="1">
      <alignment horizontal="center" vertical="center" wrapText="1"/>
    </xf>
    <xf numFmtId="176" fontId="8" fillId="8" borderId="2" xfId="15" applyFont="1" applyFill="1" applyBorder="1" applyAlignment="1" applyProtection="1">
      <alignment vertical="center"/>
    </xf>
    <xf numFmtId="0" fontId="8" fillId="0" borderId="9" xfId="0" applyFont="1" applyBorder="1" applyAlignment="1">
      <alignment horizontal="right" vertical="center" wrapText="1"/>
    </xf>
    <xf numFmtId="0" fontId="30" fillId="0" borderId="0" xfId="0" applyFont="1" applyAlignment="1">
      <alignment horizontal="center" vertical="center" wrapText="1"/>
    </xf>
    <xf numFmtId="0" fontId="8" fillId="14" borderId="57" xfId="0" applyFont="1" applyFill="1" applyBorder="1" applyAlignment="1">
      <alignment wrapText="1"/>
    </xf>
    <xf numFmtId="0" fontId="8" fillId="14" borderId="49" xfId="0" applyFont="1" applyFill="1" applyBorder="1" applyAlignment="1">
      <alignment wrapText="1"/>
    </xf>
    <xf numFmtId="0" fontId="19" fillId="0" borderId="57" xfId="0" applyFont="1" applyBorder="1"/>
    <xf numFmtId="0" fontId="19" fillId="0" borderId="49" xfId="0" applyFont="1" applyBorder="1"/>
    <xf numFmtId="0" fontId="19" fillId="0" borderId="49" xfId="0" applyFont="1" applyBorder="1" applyAlignment="1">
      <alignment horizontal="center"/>
    </xf>
    <xf numFmtId="0" fontId="19" fillId="0" borderId="49" xfId="0" applyFont="1" applyBorder="1" applyProtection="1">
      <protection locked="0"/>
    </xf>
    <xf numFmtId="176" fontId="8" fillId="8" borderId="2" xfId="25" applyFont="1" applyFill="1" applyBorder="1" applyAlignment="1" applyProtection="1">
      <alignment horizontal="right" vertical="center"/>
    </xf>
    <xf numFmtId="0" fontId="19" fillId="0" borderId="0" xfId="0" applyFont="1" applyAlignment="1">
      <alignment horizontal="left" vertical="center" indent="1"/>
    </xf>
    <xf numFmtId="0" fontId="6" fillId="0" borderId="0" xfId="0" applyFont="1" applyAlignment="1">
      <alignment horizontal="center" vertical="center" wrapText="1"/>
    </xf>
    <xf numFmtId="0" fontId="6" fillId="0" borderId="0" xfId="0" applyFont="1" applyAlignment="1">
      <alignment horizontal="justify" vertical="center" wrapText="1"/>
    </xf>
    <xf numFmtId="170" fontId="32" fillId="14" borderId="89" xfId="3" applyNumberFormat="1" applyFont="1" applyFill="1" applyBorder="1" applyAlignment="1">
      <alignment vertical="center"/>
    </xf>
    <xf numFmtId="170" fontId="32" fillId="14" borderId="90" xfId="3" applyNumberFormat="1" applyFont="1" applyFill="1" applyBorder="1" applyAlignment="1">
      <alignment vertical="center"/>
    </xf>
    <xf numFmtId="170" fontId="32" fillId="14" borderId="91" xfId="3" applyNumberFormat="1" applyFont="1" applyFill="1" applyBorder="1" applyAlignment="1">
      <alignment vertical="center"/>
    </xf>
    <xf numFmtId="170" fontId="32" fillId="14" borderId="57" xfId="3" applyNumberFormat="1" applyFont="1" applyFill="1" applyBorder="1" applyAlignment="1">
      <alignment vertical="center"/>
    </xf>
    <xf numFmtId="170" fontId="32" fillId="14" borderId="94" xfId="3" applyNumberFormat="1" applyFont="1" applyFill="1" applyBorder="1" applyAlignment="1">
      <alignment vertical="center"/>
    </xf>
    <xf numFmtId="170" fontId="32" fillId="14" borderId="17" xfId="3" applyNumberFormat="1" applyFont="1" applyFill="1" applyBorder="1" applyAlignment="1">
      <alignment vertical="center"/>
    </xf>
    <xf numFmtId="170" fontId="32" fillId="14" borderId="25" xfId="3" applyNumberFormat="1" applyFont="1" applyFill="1" applyBorder="1" applyAlignment="1">
      <alignment vertical="center"/>
    </xf>
    <xf numFmtId="44" fontId="27" fillId="21" borderId="59" xfId="1" applyFont="1" applyFill="1" applyBorder="1" applyAlignment="1" applyProtection="1">
      <alignment horizontal="center" vertical="center" wrapText="1"/>
    </xf>
    <xf numFmtId="44" fontId="27" fillId="21" borderId="53" xfId="1" applyFont="1" applyFill="1" applyBorder="1" applyAlignment="1" applyProtection="1">
      <alignment horizontal="center" vertical="center" wrapText="1"/>
    </xf>
    <xf numFmtId="44" fontId="27" fillId="40" borderId="60" xfId="1" applyFont="1" applyFill="1" applyBorder="1" applyAlignment="1" applyProtection="1">
      <alignment horizontal="center" vertical="center" wrapText="1"/>
    </xf>
    <xf numFmtId="44" fontId="27" fillId="40" borderId="95" xfId="1" applyFont="1" applyFill="1" applyBorder="1" applyAlignment="1" applyProtection="1">
      <alignment horizontal="center" vertical="center" wrapText="1"/>
    </xf>
    <xf numFmtId="44" fontId="27" fillId="40" borderId="53" xfId="1" applyFont="1" applyFill="1" applyBorder="1" applyAlignment="1" applyProtection="1">
      <alignment horizontal="center" vertical="center" wrapText="1"/>
    </xf>
    <xf numFmtId="44" fontId="31" fillId="38" borderId="0" xfId="1" applyFont="1" applyFill="1" applyAlignment="1" applyProtection="1">
      <alignment horizontal="center" vertical="top" wrapText="1"/>
    </xf>
    <xf numFmtId="170" fontId="32" fillId="11" borderId="19" xfId="3" applyNumberFormat="1" applyFont="1" applyFill="1" applyBorder="1" applyAlignment="1">
      <alignment vertical="center"/>
    </xf>
    <xf numFmtId="44" fontId="15" fillId="6" borderId="3" xfId="20" applyFont="1" applyFill="1" applyBorder="1" applyAlignment="1" applyProtection="1">
      <alignment horizontal="center" vertical="center" wrapText="1"/>
      <protection locked="0"/>
    </xf>
    <xf numFmtId="176" fontId="63" fillId="4" borderId="3" xfId="17" applyFont="1" applyFill="1" applyBorder="1" applyAlignment="1" applyProtection="1">
      <alignment horizontal="center" vertical="center" wrapText="1"/>
      <protection locked="0"/>
    </xf>
    <xf numFmtId="10" fontId="64" fillId="4" borderId="3" xfId="0" applyNumberFormat="1" applyFont="1" applyFill="1" applyBorder="1" applyAlignment="1" applyProtection="1">
      <alignment horizontal="center" vertical="center" wrapText="1"/>
      <protection locked="0"/>
    </xf>
    <xf numFmtId="10" fontId="15" fillId="6" borderId="96" xfId="16" applyNumberFormat="1" applyFont="1" applyFill="1" applyBorder="1" applyAlignment="1" applyProtection="1">
      <alignment horizontal="center" vertical="center" wrapText="1"/>
      <protection locked="0"/>
    </xf>
    <xf numFmtId="0" fontId="14" fillId="0" borderId="0" xfId="0" applyFont="1" applyAlignment="1">
      <alignment horizontal="left"/>
    </xf>
    <xf numFmtId="170" fontId="32" fillId="6" borderId="14" xfId="3" applyNumberFormat="1" applyFont="1" applyFill="1" applyBorder="1" applyAlignment="1" applyProtection="1">
      <alignment vertical="center"/>
      <protection locked="0"/>
    </xf>
    <xf numFmtId="170" fontId="32" fillId="6" borderId="19" xfId="3" applyNumberFormat="1" applyFont="1" applyFill="1" applyBorder="1" applyAlignment="1" applyProtection="1">
      <alignment vertical="center"/>
      <protection locked="0"/>
    </xf>
    <xf numFmtId="170" fontId="32" fillId="6" borderId="28" xfId="3" applyNumberFormat="1" applyFont="1" applyFill="1" applyBorder="1" applyAlignment="1" applyProtection="1">
      <alignment vertical="center"/>
      <protection locked="0"/>
    </xf>
    <xf numFmtId="170" fontId="32" fillId="6" borderId="93" xfId="3" applyNumberFormat="1" applyFont="1" applyFill="1" applyBorder="1" applyAlignment="1" applyProtection="1">
      <alignment vertical="center"/>
      <protection locked="0"/>
    </xf>
    <xf numFmtId="170" fontId="32" fillId="6" borderId="92" xfId="3" applyNumberFormat="1" applyFont="1" applyFill="1" applyBorder="1" applyAlignment="1" applyProtection="1">
      <alignment vertical="center"/>
      <protection locked="0"/>
    </xf>
    <xf numFmtId="170" fontId="32" fillId="6" borderId="29" xfId="3" applyNumberFormat="1" applyFont="1" applyFill="1" applyBorder="1" applyAlignment="1" applyProtection="1">
      <alignment vertical="center"/>
      <protection locked="0"/>
    </xf>
    <xf numFmtId="170" fontId="32" fillId="6" borderId="88" xfId="3" applyNumberFormat="1" applyFont="1" applyFill="1" applyBorder="1" applyAlignment="1" applyProtection="1">
      <alignment vertical="center"/>
      <protection locked="0"/>
    </xf>
    <xf numFmtId="0" fontId="10" fillId="0" borderId="11" xfId="0" applyFont="1" applyBorder="1" applyAlignment="1">
      <alignment vertical="center"/>
    </xf>
    <xf numFmtId="0" fontId="10" fillId="0" borderId="0" xfId="0" applyFont="1" applyAlignment="1">
      <alignment vertical="center"/>
    </xf>
    <xf numFmtId="0" fontId="13" fillId="0" borderId="2" xfId="0" applyFont="1" applyBorder="1" applyAlignment="1">
      <alignment horizontal="center" vertical="center"/>
    </xf>
    <xf numFmtId="0" fontId="20" fillId="0" borderId="0" xfId="0" applyFont="1" applyAlignment="1">
      <alignment horizontal="center" vertical="center"/>
    </xf>
    <xf numFmtId="0" fontId="57" fillId="0" borderId="96" xfId="0" applyFont="1" applyBorder="1" applyAlignment="1">
      <alignment horizontal="center" vertical="center" wrapText="1"/>
    </xf>
    <xf numFmtId="0" fontId="57" fillId="0" borderId="97" xfId="0" applyFont="1" applyBorder="1" applyAlignment="1">
      <alignment horizontal="center" vertical="center" wrapText="1"/>
    </xf>
    <xf numFmtId="0" fontId="20" fillId="0" borderId="96" xfId="0" applyFont="1" applyBorder="1" applyAlignment="1">
      <alignment horizontal="center" vertical="center"/>
    </xf>
    <xf numFmtId="0" fontId="57" fillId="0" borderId="98" xfId="0" applyFont="1" applyBorder="1" applyAlignment="1">
      <alignment horizontal="center" vertical="center" wrapText="1"/>
    </xf>
    <xf numFmtId="0" fontId="20" fillId="0" borderId="99" xfId="0" applyFont="1" applyBorder="1" applyAlignment="1">
      <alignment horizontal="center" vertical="center" wrapText="1"/>
    </xf>
    <xf numFmtId="0" fontId="20" fillId="0" borderId="100" xfId="0" applyFont="1" applyBorder="1" applyAlignment="1">
      <alignment horizontal="left" vertical="center" wrapText="1"/>
    </xf>
    <xf numFmtId="0" fontId="20" fillId="0" borderId="99" xfId="0" applyFont="1" applyBorder="1" applyAlignment="1">
      <alignment horizontal="center" vertical="center"/>
    </xf>
    <xf numFmtId="9" fontId="19" fillId="54" borderId="99" xfId="0" applyNumberFormat="1" applyFont="1" applyFill="1" applyBorder="1" applyAlignment="1">
      <alignment horizontal="center" vertical="center"/>
    </xf>
    <xf numFmtId="173" fontId="19" fillId="54" borderId="101" xfId="0" applyNumberFormat="1" applyFont="1" applyFill="1" applyBorder="1" applyAlignment="1">
      <alignment horizontal="center" vertical="center" wrapText="1"/>
    </xf>
    <xf numFmtId="0" fontId="14" fillId="0" borderId="0" xfId="0" applyFont="1"/>
    <xf numFmtId="0" fontId="20" fillId="54" borderId="99" xfId="0" applyFont="1" applyFill="1" applyBorder="1" applyAlignment="1">
      <alignment horizontal="center" vertical="center"/>
    </xf>
    <xf numFmtId="0" fontId="20" fillId="55" borderId="99" xfId="0" applyFont="1" applyFill="1" applyBorder="1" applyAlignment="1">
      <alignment horizontal="center" vertical="center"/>
    </xf>
    <xf numFmtId="173" fontId="8" fillId="0" borderId="101" xfId="0" applyNumberFormat="1" applyFont="1" applyBorder="1" applyAlignment="1">
      <alignment horizontal="center" vertical="center" wrapText="1"/>
    </xf>
    <xf numFmtId="0" fontId="57" fillId="0" borderId="97" xfId="0" applyFont="1" applyBorder="1" applyAlignment="1">
      <alignment horizontal="left" vertical="center" wrapText="1"/>
    </xf>
    <xf numFmtId="173" fontId="20" fillId="0" borderId="101" xfId="0" applyNumberFormat="1" applyFont="1" applyBorder="1" applyAlignment="1">
      <alignment horizontal="center" vertical="center" wrapText="1"/>
    </xf>
    <xf numFmtId="173" fontId="57" fillId="0" borderId="101" xfId="0" applyNumberFormat="1" applyFont="1" applyBorder="1" applyAlignment="1">
      <alignment horizontal="center" vertical="center" wrapText="1"/>
    </xf>
    <xf numFmtId="0" fontId="20" fillId="0" borderId="101" xfId="0" applyFont="1" applyBorder="1" applyAlignment="1">
      <alignment horizontal="left" vertical="center" wrapText="1"/>
    </xf>
    <xf numFmtId="0" fontId="14" fillId="0" borderId="0" xfId="0" applyFont="1" applyAlignment="1">
      <alignment vertical="center"/>
    </xf>
    <xf numFmtId="10" fontId="55" fillId="0" borderId="101" xfId="0" applyNumberFormat="1" applyFont="1" applyBorder="1" applyAlignment="1">
      <alignment horizontal="center" vertical="center" wrapText="1"/>
    </xf>
    <xf numFmtId="0" fontId="57" fillId="0" borderId="102" xfId="0" applyFont="1" applyBorder="1" applyAlignment="1">
      <alignment horizontal="center" vertical="center"/>
    </xf>
    <xf numFmtId="0" fontId="20" fillId="55" borderId="99" xfId="0" applyFont="1" applyFill="1" applyBorder="1" applyAlignment="1">
      <alignment horizontal="center" vertical="center" wrapText="1"/>
    </xf>
    <xf numFmtId="0" fontId="57" fillId="0" borderId="0" xfId="0" applyFont="1" applyAlignment="1">
      <alignment horizontal="center" vertical="center" wrapText="1"/>
    </xf>
    <xf numFmtId="0" fontId="8" fillId="0" borderId="0" xfId="0" applyFont="1" applyAlignment="1">
      <alignment horizontal="center" vertical="center" wrapText="1"/>
    </xf>
    <xf numFmtId="0" fontId="57" fillId="57" borderId="96" xfId="0" applyFont="1" applyFill="1" applyBorder="1" applyAlignment="1">
      <alignment horizontal="center" vertical="center"/>
    </xf>
    <xf numFmtId="0" fontId="57" fillId="0" borderId="24" xfId="0" applyFont="1" applyBorder="1" applyAlignment="1">
      <alignment horizontal="center" vertical="center" wrapText="1"/>
    </xf>
    <xf numFmtId="0" fontId="48" fillId="58" borderId="0" xfId="0" applyFont="1" applyFill="1" applyAlignment="1">
      <alignment horizontal="center" vertical="center" wrapText="1"/>
    </xf>
    <xf numFmtId="0" fontId="19" fillId="0" borderId="100" xfId="0" applyFont="1" applyBorder="1" applyAlignment="1">
      <alignment horizontal="center" vertical="center" wrapText="1"/>
    </xf>
    <xf numFmtId="0" fontId="19" fillId="0" borderId="100" xfId="0" applyFont="1" applyBorder="1" applyAlignment="1">
      <alignment horizontal="left" vertical="center" wrapText="1"/>
    </xf>
    <xf numFmtId="0" fontId="20" fillId="0" borderId="11" xfId="0" applyFont="1" applyBorder="1" applyAlignment="1">
      <alignment horizontal="center" vertical="center"/>
    </xf>
    <xf numFmtId="0" fontId="19" fillId="0" borderId="99" xfId="0" applyFont="1" applyBorder="1" applyAlignment="1">
      <alignment horizontal="center" vertical="center"/>
    </xf>
    <xf numFmtId="173" fontId="57" fillId="0" borderId="100" xfId="0" applyNumberFormat="1" applyFont="1" applyBorder="1" applyAlignment="1">
      <alignment horizontal="center" vertical="center" wrapText="1"/>
    </xf>
    <xf numFmtId="0" fontId="16" fillId="0" borderId="0" xfId="0" applyFont="1"/>
    <xf numFmtId="173" fontId="20" fillId="0" borderId="9" xfId="0" applyNumberFormat="1" applyFont="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top" wrapText="1"/>
    </xf>
    <xf numFmtId="0" fontId="11" fillId="0" borderId="0" xfId="0" applyFont="1" applyAlignment="1">
      <alignment horizontal="center" vertical="top" wrapText="1"/>
    </xf>
    <xf numFmtId="173" fontId="19" fillId="0" borderId="101" xfId="0" applyNumberFormat="1" applyFont="1" applyBorder="1" applyAlignment="1">
      <alignment horizontal="center" vertical="center" wrapText="1"/>
    </xf>
    <xf numFmtId="0" fontId="16" fillId="0" borderId="0" xfId="0" applyFont="1" applyAlignment="1">
      <alignment vertical="top" wrapText="1"/>
    </xf>
    <xf numFmtId="0" fontId="48" fillId="55" borderId="0" xfId="0" applyFont="1" applyFill="1" applyAlignment="1">
      <alignment horizontal="center" vertical="center"/>
    </xf>
    <xf numFmtId="0" fontId="16" fillId="0" borderId="0" xfId="0" applyFont="1" applyAlignment="1">
      <alignment vertical="center"/>
    </xf>
    <xf numFmtId="10" fontId="66" fillId="0" borderId="101" xfId="0" applyNumberFormat="1" applyFont="1" applyBorder="1" applyAlignment="1">
      <alignment horizontal="center" vertical="center" wrapText="1"/>
    </xf>
    <xf numFmtId="173" fontId="66" fillId="0" borderId="101" xfId="0" applyNumberFormat="1" applyFont="1" applyBorder="1" applyAlignment="1">
      <alignment horizontal="center" vertical="center" wrapText="1"/>
    </xf>
    <xf numFmtId="0" fontId="20" fillId="0" borderId="101" xfId="0" applyFont="1" applyBorder="1" applyAlignment="1">
      <alignment horizontal="center" vertical="center" wrapText="1"/>
    </xf>
    <xf numFmtId="0" fontId="57" fillId="0" borderId="99" xfId="0" applyFont="1" applyBorder="1" applyAlignment="1">
      <alignment horizontal="center" vertical="center" wrapText="1"/>
    </xf>
    <xf numFmtId="0" fontId="20" fillId="0" borderId="96" xfId="0" applyFont="1" applyBorder="1"/>
    <xf numFmtId="173" fontId="20" fillId="0" borderId="101" xfId="0" applyNumberFormat="1" applyFont="1" applyBorder="1" applyAlignment="1">
      <alignment wrapText="1"/>
    </xf>
    <xf numFmtId="0" fontId="20" fillId="0" borderId="0" xfId="0" applyFont="1"/>
    <xf numFmtId="0" fontId="57" fillId="0" borderId="99" xfId="0" applyFont="1" applyBorder="1" applyAlignment="1">
      <alignment horizontal="center" wrapText="1"/>
    </xf>
    <xf numFmtId="0" fontId="20" fillId="0" borderId="100" xfId="0" applyFont="1" applyBorder="1" applyAlignment="1">
      <alignment wrapText="1"/>
    </xf>
    <xf numFmtId="0" fontId="20" fillId="0" borderId="99" xfId="0" applyFont="1" applyBorder="1"/>
    <xf numFmtId="173" fontId="57" fillId="0" borderId="101" xfId="0" applyNumberFormat="1" applyFont="1" applyBorder="1" applyAlignment="1">
      <alignment wrapText="1"/>
    </xf>
    <xf numFmtId="0" fontId="14"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165" fontId="11" fillId="0" borderId="0" xfId="0" applyNumberFormat="1" applyFont="1" applyAlignment="1">
      <alignment horizontal="center" vertical="center" wrapText="1"/>
    </xf>
    <xf numFmtId="10" fontId="15" fillId="0" borderId="0" xfId="6" applyNumberFormat="1" applyFont="1" applyFill="1" applyBorder="1" applyAlignment="1" applyProtection="1">
      <alignment horizontal="center" vertical="center" wrapText="1"/>
    </xf>
    <xf numFmtId="0" fontId="14" fillId="0" borderId="0" xfId="0" applyFont="1" applyAlignment="1">
      <alignment horizontal="center" vertical="center" wrapText="1"/>
    </xf>
    <xf numFmtId="0" fontId="11" fillId="0" borderId="0" xfId="0" applyFont="1" applyAlignment="1">
      <alignment horizontal="center"/>
    </xf>
    <xf numFmtId="44" fontId="11" fillId="0" borderId="0" xfId="0" applyNumberFormat="1" applyFont="1" applyAlignment="1">
      <alignment vertical="center" wrapText="1"/>
    </xf>
    <xf numFmtId="165" fontId="11" fillId="0" borderId="0" xfId="0" applyNumberFormat="1" applyFont="1" applyAlignment="1">
      <alignment vertical="center" wrapText="1"/>
    </xf>
    <xf numFmtId="0" fontId="57" fillId="0" borderId="105" xfId="0" applyFont="1" applyBorder="1" applyAlignment="1">
      <alignment horizontal="center" vertical="center" wrapText="1"/>
    </xf>
    <xf numFmtId="0" fontId="20" fillId="55" borderId="104" xfId="0" applyFont="1" applyFill="1" applyBorder="1" applyAlignment="1">
      <alignment horizontal="center" vertical="center" wrapText="1"/>
    </xf>
    <xf numFmtId="0" fontId="48" fillId="13" borderId="0" xfId="0" applyFont="1" applyFill="1" applyAlignment="1">
      <alignment horizontal="center" vertical="center" wrapText="1"/>
    </xf>
    <xf numFmtId="165" fontId="17" fillId="0" borderId="0" xfId="0" applyNumberFormat="1" applyFont="1" applyAlignment="1">
      <alignment horizontal="center" vertical="center" wrapText="1"/>
    </xf>
    <xf numFmtId="0" fontId="24" fillId="0" borderId="0" xfId="0" applyFont="1"/>
    <xf numFmtId="0" fontId="25" fillId="0" borderId="0" xfId="0" applyFont="1"/>
    <xf numFmtId="0" fontId="57" fillId="0" borderId="106" xfId="0" applyFont="1" applyBorder="1" applyAlignment="1">
      <alignment horizontal="center" vertical="center" wrapText="1"/>
    </xf>
    <xf numFmtId="0" fontId="25" fillId="0" borderId="0" xfId="0" applyFont="1" applyAlignment="1">
      <alignment vertical="center"/>
    </xf>
    <xf numFmtId="10" fontId="65" fillId="0" borderId="3" xfId="0" applyNumberFormat="1" applyFont="1" applyBorder="1" applyAlignment="1">
      <alignment horizontal="center" vertical="center" wrapText="1"/>
    </xf>
    <xf numFmtId="0" fontId="25" fillId="0" borderId="0" xfId="0" applyFont="1" applyAlignment="1">
      <alignment horizontal="left"/>
    </xf>
    <xf numFmtId="0" fontId="24" fillId="0" borderId="0" xfId="0" applyFont="1" applyAlignment="1">
      <alignment horizontal="center" vertical="top" wrapText="1"/>
    </xf>
    <xf numFmtId="0" fontId="25" fillId="0" borderId="0" xfId="0" applyFont="1" applyAlignment="1">
      <alignment horizontal="center" vertical="center" wrapText="1"/>
    </xf>
    <xf numFmtId="0" fontId="25"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165" fontId="24" fillId="0" borderId="0" xfId="0" applyNumberFormat="1" applyFont="1" applyAlignment="1">
      <alignment horizontal="center" vertical="center" wrapText="1"/>
    </xf>
    <xf numFmtId="165" fontId="26" fillId="0" borderId="0" xfId="0" applyNumberFormat="1" applyFont="1" applyAlignment="1">
      <alignment horizontal="center" vertical="center" wrapText="1"/>
    </xf>
    <xf numFmtId="44" fontId="24" fillId="0" borderId="0" xfId="0" applyNumberFormat="1" applyFont="1" applyAlignment="1">
      <alignment vertical="center" wrapText="1"/>
    </xf>
    <xf numFmtId="165" fontId="24" fillId="0" borderId="0" xfId="0" applyNumberFormat="1" applyFont="1" applyAlignment="1">
      <alignment vertical="center" wrapText="1"/>
    </xf>
    <xf numFmtId="1" fontId="13" fillId="0" borderId="2" xfId="0" applyNumberFormat="1" applyFont="1" applyBorder="1" applyAlignment="1">
      <alignment horizontal="center" vertical="center"/>
    </xf>
    <xf numFmtId="173" fontId="19" fillId="53" borderId="101" xfId="0" applyNumberFormat="1" applyFont="1" applyFill="1" applyBorder="1" applyAlignment="1" applyProtection="1">
      <alignment horizontal="center" vertical="center" wrapText="1"/>
      <protection locked="0"/>
    </xf>
    <xf numFmtId="0" fontId="20" fillId="12" borderId="100" xfId="0" applyFont="1" applyFill="1" applyBorder="1" applyAlignment="1" applyProtection="1">
      <alignment horizontal="left" vertical="center" wrapText="1"/>
      <protection locked="0"/>
    </xf>
    <xf numFmtId="10" fontId="20" fillId="53" borderId="101" xfId="0" applyNumberFormat="1" applyFont="1" applyFill="1" applyBorder="1" applyAlignment="1" applyProtection="1">
      <alignment horizontal="center" vertical="center" wrapText="1"/>
      <protection locked="0"/>
    </xf>
    <xf numFmtId="173" fontId="19" fillId="12" borderId="96" xfId="0" applyNumberFormat="1" applyFont="1" applyFill="1" applyBorder="1" applyAlignment="1" applyProtection="1">
      <alignment horizontal="center" vertical="center" wrapText="1"/>
      <protection locked="0"/>
    </xf>
    <xf numFmtId="173" fontId="19" fillId="53" borderId="96" xfId="0" applyNumberFormat="1" applyFont="1" applyFill="1" applyBorder="1" applyAlignment="1" applyProtection="1">
      <alignment horizontal="center" vertical="center" wrapText="1"/>
      <protection locked="0"/>
    </xf>
    <xf numFmtId="10" fontId="19" fillId="53" borderId="99" xfId="0" applyNumberFormat="1" applyFont="1" applyFill="1" applyBorder="1" applyAlignment="1" applyProtection="1">
      <alignment horizontal="center" vertical="center"/>
      <protection locked="0"/>
    </xf>
    <xf numFmtId="10" fontId="19" fillId="12" borderId="99" xfId="0" applyNumberFormat="1" applyFont="1" applyFill="1" applyBorder="1" applyAlignment="1" applyProtection="1">
      <alignment horizontal="center" vertical="center"/>
      <protection locked="0"/>
    </xf>
    <xf numFmtId="10" fontId="19" fillId="12" borderId="103" xfId="0" applyNumberFormat="1" applyFont="1" applyFill="1" applyBorder="1" applyAlignment="1" applyProtection="1">
      <alignment horizontal="center" vertical="center"/>
      <protection locked="0"/>
    </xf>
    <xf numFmtId="10" fontId="19" fillId="12" borderId="3" xfId="0" applyNumberFormat="1" applyFont="1" applyFill="1" applyBorder="1" applyAlignment="1" applyProtection="1">
      <alignment horizontal="center" vertical="center"/>
      <protection locked="0"/>
    </xf>
    <xf numFmtId="1" fontId="19" fillId="12" borderId="99" xfId="0" applyNumberFormat="1" applyFont="1" applyFill="1" applyBorder="1" applyAlignment="1" applyProtection="1">
      <alignment horizontal="center" vertical="center"/>
      <protection locked="0"/>
    </xf>
    <xf numFmtId="0" fontId="20" fillId="12" borderId="101" xfId="0" applyFont="1" applyFill="1" applyBorder="1" applyAlignment="1" applyProtection="1">
      <alignment horizontal="left" vertical="center" wrapText="1"/>
      <protection locked="0"/>
    </xf>
    <xf numFmtId="0" fontId="20" fillId="6" borderId="25" xfId="0" applyFont="1" applyFill="1" applyBorder="1" applyAlignment="1" applyProtection="1">
      <alignment horizontal="center" vertical="center"/>
      <protection locked="0"/>
    </xf>
    <xf numFmtId="0" fontId="20" fillId="6" borderId="99" xfId="0" applyFont="1" applyFill="1" applyBorder="1" applyAlignment="1" applyProtection="1">
      <alignment horizontal="center" vertical="center"/>
      <protection locked="0"/>
    </xf>
    <xf numFmtId="173" fontId="19" fillId="12" borderId="3" xfId="0" applyNumberFormat="1" applyFont="1" applyFill="1" applyBorder="1" applyAlignment="1" applyProtection="1">
      <alignment horizontal="center" vertical="center" wrapText="1"/>
      <protection locked="0"/>
    </xf>
    <xf numFmtId="173" fontId="19" fillId="53" borderId="3" xfId="0" applyNumberFormat="1" applyFont="1" applyFill="1" applyBorder="1" applyAlignment="1" applyProtection="1">
      <alignment horizontal="center" vertical="center" wrapText="1"/>
      <protection locked="0"/>
    </xf>
    <xf numFmtId="10" fontId="19" fillId="53" borderId="101" xfId="0" applyNumberFormat="1" applyFont="1" applyFill="1" applyBorder="1" applyAlignment="1" applyProtection="1">
      <alignment horizontal="center" vertical="center" wrapText="1"/>
      <protection locked="0"/>
    </xf>
    <xf numFmtId="173" fontId="19" fillId="12" borderId="5" xfId="0" applyNumberFormat="1" applyFont="1" applyFill="1" applyBorder="1" applyAlignment="1" applyProtection="1">
      <alignment horizontal="center" vertical="center" wrapText="1"/>
      <protection locked="0"/>
    </xf>
    <xf numFmtId="8" fontId="20" fillId="12" borderId="2" xfId="0" applyNumberFormat="1" applyFont="1" applyFill="1" applyBorder="1" applyAlignment="1" applyProtection="1">
      <alignment horizontal="center" vertical="center"/>
      <protection locked="0"/>
    </xf>
    <xf numFmtId="0" fontId="7" fillId="13" borderId="0" xfId="0" applyFont="1" applyFill="1" applyAlignment="1">
      <alignment horizontal="center" vertical="center" wrapText="1"/>
    </xf>
    <xf numFmtId="0" fontId="7" fillId="13" borderId="0" xfId="0" applyFont="1" applyFill="1" applyAlignment="1">
      <alignment horizontal="center" vertical="center"/>
    </xf>
    <xf numFmtId="0" fontId="7" fillId="13" borderId="32" xfId="0" applyFont="1" applyFill="1" applyBorder="1" applyAlignment="1">
      <alignment horizontal="center" vertical="center"/>
    </xf>
    <xf numFmtId="0" fontId="4" fillId="13" borderId="0" xfId="0" applyFont="1" applyFill="1" applyAlignment="1">
      <alignment horizontal="center" vertical="center"/>
    </xf>
    <xf numFmtId="0" fontId="59" fillId="6" borderId="0" xfId="0" applyFont="1" applyFill="1" applyAlignment="1">
      <alignment horizontal="center" vertical="center" wrapText="1"/>
    </xf>
    <xf numFmtId="0" fontId="57" fillId="56" borderId="0" xfId="0" applyFont="1" applyFill="1" applyAlignment="1">
      <alignment horizontal="center" vertical="center"/>
    </xf>
    <xf numFmtId="0" fontId="57" fillId="52" borderId="0" xfId="0" applyFont="1" applyFill="1" applyAlignment="1">
      <alignment horizontal="center" vertical="center"/>
    </xf>
    <xf numFmtId="0" fontId="57" fillId="0" borderId="102" xfId="0" applyFont="1" applyBorder="1" applyAlignment="1">
      <alignment horizontal="center" vertical="center" wrapText="1"/>
    </xf>
    <xf numFmtId="0" fontId="57" fillId="0" borderId="98" xfId="0" applyFont="1" applyBorder="1" applyAlignment="1">
      <alignment horizontal="center" vertical="center" wrapText="1"/>
    </xf>
    <xf numFmtId="0" fontId="57" fillId="0" borderId="97" xfId="0" applyFont="1" applyBorder="1" applyAlignment="1">
      <alignment horizontal="center" vertical="center" wrapText="1"/>
    </xf>
    <xf numFmtId="0" fontId="48" fillId="12" borderId="0" xfId="0" applyFont="1" applyFill="1" applyAlignment="1">
      <alignment horizontal="center" vertical="center" wrapText="1"/>
    </xf>
    <xf numFmtId="0" fontId="58" fillId="12" borderId="11" xfId="0" applyFont="1" applyFill="1" applyBorder="1" applyAlignment="1">
      <alignment horizontal="center" vertical="center" wrapText="1"/>
    </xf>
    <xf numFmtId="0" fontId="48" fillId="55" borderId="0" xfId="0" applyFont="1" applyFill="1" applyAlignment="1">
      <alignment horizontal="center" vertical="center" wrapText="1"/>
    </xf>
    <xf numFmtId="0" fontId="47" fillId="4" borderId="9" xfId="0" applyFont="1" applyFill="1" applyBorder="1" applyAlignment="1">
      <alignment horizontal="center"/>
    </xf>
    <xf numFmtId="0" fontId="47" fillId="4" borderId="34" xfId="0" applyFont="1" applyFill="1" applyBorder="1" applyAlignment="1">
      <alignment horizontal="center"/>
    </xf>
    <xf numFmtId="0" fontId="47" fillId="4" borderId="24" xfId="0" applyFont="1" applyFill="1" applyBorder="1" applyAlignment="1">
      <alignment horizontal="center"/>
    </xf>
    <xf numFmtId="0" fontId="12" fillId="3" borderId="2" xfId="0" applyFont="1" applyFill="1" applyBorder="1" applyAlignment="1">
      <alignment horizontal="center" vertical="center"/>
    </xf>
    <xf numFmtId="0" fontId="5" fillId="3" borderId="2" xfId="0" applyFont="1" applyFill="1" applyBorder="1" applyAlignment="1">
      <alignment horizontal="left" vertical="center" indent="1"/>
    </xf>
    <xf numFmtId="0" fontId="5" fillId="3" borderId="9" xfId="0" applyFont="1" applyFill="1" applyBorder="1" applyAlignment="1">
      <alignment horizontal="left" vertical="center"/>
    </xf>
    <xf numFmtId="0" fontId="5" fillId="3" borderId="34" xfId="0" applyFont="1" applyFill="1" applyBorder="1" applyAlignment="1">
      <alignment horizontal="left" vertical="center"/>
    </xf>
    <xf numFmtId="0" fontId="5" fillId="3" borderId="24" xfId="0" applyFont="1" applyFill="1" applyBorder="1" applyAlignment="1">
      <alignment horizontal="left" vertical="center"/>
    </xf>
    <xf numFmtId="0" fontId="5" fillId="3" borderId="57" xfId="0" applyFont="1" applyFill="1" applyBorder="1" applyAlignment="1">
      <alignment horizontal="center" vertical="center"/>
    </xf>
    <xf numFmtId="0" fontId="5" fillId="3" borderId="9" xfId="0" applyFont="1" applyFill="1" applyBorder="1" applyAlignment="1">
      <alignment horizontal="right" vertical="center"/>
    </xf>
    <xf numFmtId="0" fontId="5" fillId="3" borderId="34" xfId="0" applyFont="1" applyFill="1" applyBorder="1" applyAlignment="1">
      <alignment horizontal="right" vertical="center"/>
    </xf>
    <xf numFmtId="0" fontId="5" fillId="3" borderId="24" xfId="0" applyFont="1" applyFill="1" applyBorder="1" applyAlignment="1">
      <alignment horizontal="right" vertical="center"/>
    </xf>
    <xf numFmtId="0" fontId="57" fillId="56" borderId="0" xfId="0" applyFont="1" applyFill="1" applyAlignment="1">
      <alignment horizontal="center" vertical="center" wrapText="1"/>
    </xf>
    <xf numFmtId="0" fontId="57" fillId="0" borderId="102" xfId="0" applyFont="1" applyBorder="1" applyAlignment="1">
      <alignment horizontal="center" wrapText="1"/>
    </xf>
    <xf numFmtId="0" fontId="57" fillId="0" borderId="97" xfId="0" applyFont="1" applyBorder="1" applyAlignment="1">
      <alignment horizontal="center" wrapText="1"/>
    </xf>
    <xf numFmtId="0" fontId="5" fillId="3" borderId="2" xfId="0" applyFont="1" applyFill="1" applyBorder="1" applyAlignment="1">
      <alignment horizontal="left" vertical="center"/>
    </xf>
    <xf numFmtId="0" fontId="5" fillId="3" borderId="2" xfId="0" applyFont="1" applyFill="1" applyBorder="1" applyAlignment="1">
      <alignment horizontal="center" vertical="center"/>
    </xf>
    <xf numFmtId="0" fontId="12" fillId="22" borderId="2" xfId="0" applyFont="1" applyFill="1" applyBorder="1" applyAlignment="1">
      <alignment horizontal="center" vertical="center"/>
    </xf>
    <xf numFmtId="0" fontId="5" fillId="22" borderId="2" xfId="0" applyFont="1" applyFill="1" applyBorder="1" applyAlignment="1">
      <alignment horizontal="left" vertical="center" indent="1"/>
    </xf>
    <xf numFmtId="0" fontId="5" fillId="22" borderId="2" xfId="0" applyFont="1" applyFill="1" applyBorder="1" applyAlignment="1">
      <alignment horizontal="left" vertical="center"/>
    </xf>
    <xf numFmtId="0" fontId="5" fillId="22" borderId="10" xfId="0" applyFont="1" applyFill="1" applyBorder="1" applyAlignment="1">
      <alignment horizontal="center" vertical="center"/>
    </xf>
    <xf numFmtId="0" fontId="5" fillId="3" borderId="2" xfId="0" applyFont="1" applyFill="1" applyBorder="1" applyAlignment="1">
      <alignment horizontal="right" vertical="center"/>
    </xf>
    <xf numFmtId="0" fontId="6" fillId="0" borderId="34" xfId="0" applyFont="1" applyBorder="1"/>
    <xf numFmtId="0" fontId="8" fillId="14" borderId="66" xfId="0" applyFont="1" applyFill="1" applyBorder="1" applyAlignment="1">
      <alignment horizontal="left" vertical="center" wrapText="1"/>
    </xf>
    <xf numFmtId="0" fontId="8" fillId="14" borderId="56" xfId="0" applyFont="1" applyFill="1" applyBorder="1" applyAlignment="1">
      <alignment horizontal="left" vertical="center" wrapText="1"/>
    </xf>
    <xf numFmtId="0" fontId="8" fillId="14" borderId="67" xfId="0" applyFont="1" applyFill="1" applyBorder="1" applyAlignment="1">
      <alignment horizontal="left" vertical="center" wrapText="1"/>
    </xf>
    <xf numFmtId="0" fontId="8" fillId="14" borderId="48" xfId="0" applyFont="1" applyFill="1" applyBorder="1" applyAlignment="1">
      <alignment horizontal="left" vertical="center" wrapText="1"/>
    </xf>
    <xf numFmtId="0" fontId="8" fillId="14" borderId="32" xfId="0" applyFont="1" applyFill="1" applyBorder="1" applyAlignment="1">
      <alignment horizontal="left" vertical="center" wrapText="1"/>
    </xf>
    <xf numFmtId="0" fontId="8" fillId="14" borderId="49" xfId="0" applyFont="1" applyFill="1" applyBorder="1" applyAlignment="1">
      <alignment horizontal="left" vertical="center" wrapText="1"/>
    </xf>
    <xf numFmtId="176" fontId="8" fillId="8" borderId="10" xfId="25" applyFont="1" applyFill="1" applyBorder="1" applyAlignment="1" applyProtection="1">
      <alignment horizontal="center" vertical="center"/>
    </xf>
    <xf numFmtId="176" fontId="8" fillId="8" borderId="57" xfId="25" applyFont="1" applyFill="1" applyBorder="1" applyAlignment="1" applyProtection="1">
      <alignment horizontal="center" vertical="center"/>
    </xf>
    <xf numFmtId="0" fontId="8" fillId="14" borderId="9" xfId="0" applyFont="1" applyFill="1" applyBorder="1" applyAlignment="1">
      <alignment horizontal="center" wrapText="1"/>
    </xf>
    <xf numFmtId="0" fontId="8" fillId="14" borderId="34" xfId="0" applyFont="1" applyFill="1" applyBorder="1" applyAlignment="1">
      <alignment horizontal="center" wrapText="1"/>
    </xf>
    <xf numFmtId="0" fontId="8" fillId="14" borderId="85" xfId="0" applyFont="1" applyFill="1" applyBorder="1" applyAlignment="1">
      <alignment horizontal="center" wrapText="1"/>
    </xf>
    <xf numFmtId="0" fontId="8" fillId="14" borderId="9" xfId="0" applyFont="1" applyFill="1" applyBorder="1" applyAlignment="1">
      <alignment horizontal="right" wrapText="1"/>
    </xf>
    <xf numFmtId="0" fontId="8" fillId="14" borderId="34" xfId="0" applyFont="1" applyFill="1" applyBorder="1" applyAlignment="1">
      <alignment horizontal="right" wrapText="1"/>
    </xf>
    <xf numFmtId="0" fontId="8" fillId="14" borderId="24" xfId="0" applyFont="1" applyFill="1" applyBorder="1" applyAlignment="1">
      <alignment horizontal="right" wrapText="1"/>
    </xf>
    <xf numFmtId="0" fontId="8" fillId="6" borderId="66" xfId="0" applyFont="1" applyFill="1" applyBorder="1" applyAlignment="1">
      <alignment horizontal="center" vertical="center" wrapText="1"/>
    </xf>
    <xf numFmtId="0" fontId="8" fillId="6" borderId="56" xfId="0" applyFont="1" applyFill="1" applyBorder="1" applyAlignment="1">
      <alignment horizontal="center" vertical="center" wrapText="1"/>
    </xf>
    <xf numFmtId="0" fontId="8" fillId="6" borderId="67" xfId="0" applyFont="1" applyFill="1" applyBorder="1" applyAlignment="1">
      <alignment horizontal="center" vertical="center" wrapText="1"/>
    </xf>
    <xf numFmtId="0" fontId="56" fillId="4" borderId="48"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49" xfId="0" applyFont="1" applyFill="1" applyBorder="1" applyAlignment="1">
      <alignment horizontal="center" vertical="center" wrapText="1"/>
    </xf>
    <xf numFmtId="0" fontId="8" fillId="8" borderId="2" xfId="0" applyFont="1" applyFill="1" applyBorder="1" applyAlignment="1">
      <alignment horizontal="right" vertical="center" wrapText="1"/>
    </xf>
    <xf numFmtId="0" fontId="8" fillId="8" borderId="9" xfId="0" applyFont="1" applyFill="1" applyBorder="1" applyAlignment="1">
      <alignment horizontal="center" vertical="center" wrapText="1"/>
    </xf>
    <xf numFmtId="0" fontId="8" fillId="8" borderId="34" xfId="0" applyFont="1" applyFill="1" applyBorder="1" applyAlignment="1">
      <alignment horizontal="center" vertical="center" wrapText="1"/>
    </xf>
    <xf numFmtId="0" fontId="8" fillId="8" borderId="24" xfId="0" applyFont="1" applyFill="1" applyBorder="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6" fillId="0" borderId="34" xfId="0" applyFont="1" applyBorder="1" applyAlignment="1">
      <alignment horizontal="center"/>
    </xf>
    <xf numFmtId="0" fontId="8" fillId="4" borderId="32" xfId="0" applyFont="1" applyFill="1" applyBorder="1" applyAlignment="1">
      <alignment horizontal="center" vertical="center"/>
    </xf>
    <xf numFmtId="0" fontId="8" fillId="4" borderId="49" xfId="0" applyFont="1" applyFill="1" applyBorder="1" applyAlignment="1">
      <alignment horizontal="center" vertical="center"/>
    </xf>
    <xf numFmtId="0" fontId="8" fillId="8" borderId="2" xfId="0" applyFont="1" applyFill="1" applyBorder="1" applyAlignment="1">
      <alignment horizontal="right"/>
    </xf>
    <xf numFmtId="0" fontId="6" fillId="0" borderId="56" xfId="0" applyFont="1" applyBorder="1" applyAlignment="1">
      <alignment horizontal="left" vertical="center" wrapText="1"/>
    </xf>
    <xf numFmtId="0" fontId="6" fillId="0" borderId="0" xfId="0" applyFont="1" applyAlignment="1">
      <alignment horizontal="left" vertical="center" wrapText="1"/>
    </xf>
    <xf numFmtId="0" fontId="8" fillId="8" borderId="9" xfId="0" applyFont="1" applyFill="1" applyBorder="1" applyAlignment="1">
      <alignment horizontal="right" vertical="center"/>
    </xf>
    <xf numFmtId="0" fontId="8" fillId="8" borderId="34" xfId="0" applyFont="1" applyFill="1" applyBorder="1" applyAlignment="1">
      <alignment horizontal="right" vertical="center"/>
    </xf>
    <xf numFmtId="0" fontId="8" fillId="8" borderId="24" xfId="0" applyFont="1" applyFill="1" applyBorder="1" applyAlignment="1">
      <alignment horizontal="right" vertical="center"/>
    </xf>
    <xf numFmtId="0" fontId="8" fillId="6" borderId="0" xfId="0" applyFont="1" applyFill="1" applyAlignment="1">
      <alignment horizontal="center" vertical="center" wrapText="1"/>
    </xf>
    <xf numFmtId="0" fontId="62" fillId="4" borderId="0" xfId="0" applyFont="1" applyFill="1" applyAlignment="1">
      <alignment horizontal="center" wrapText="1"/>
    </xf>
    <xf numFmtId="0" fontId="18" fillId="4" borderId="0" xfId="0" applyFont="1" applyFill="1" applyAlignment="1">
      <alignment horizontal="center"/>
    </xf>
    <xf numFmtId="0" fontId="8" fillId="8" borderId="32" xfId="0" applyFont="1" applyFill="1" applyBorder="1" applyAlignment="1">
      <alignment horizontal="center" vertical="center"/>
    </xf>
    <xf numFmtId="49" fontId="41" fillId="44" borderId="65" xfId="18" applyNumberFormat="1" applyFont="1" applyFill="1" applyBorder="1" applyAlignment="1">
      <alignment horizontal="center" vertical="center" wrapText="1"/>
    </xf>
    <xf numFmtId="49" fontId="41" fillId="44" borderId="65" xfId="18" applyNumberFormat="1" applyFont="1" applyFill="1" applyBorder="1" applyAlignment="1">
      <alignment horizontal="center" vertical="center"/>
    </xf>
    <xf numFmtId="49" fontId="6" fillId="44" borderId="65" xfId="18" applyNumberFormat="1" applyFont="1" applyFill="1" applyBorder="1" applyAlignment="1">
      <alignment vertical="center"/>
    </xf>
    <xf numFmtId="0" fontId="6" fillId="41" borderId="1" xfId="0" applyFont="1" applyFill="1" applyBorder="1" applyAlignment="1">
      <alignment horizontal="center"/>
    </xf>
    <xf numFmtId="0" fontId="5" fillId="5" borderId="65" xfId="0" applyFont="1" applyFill="1" applyBorder="1" applyAlignment="1">
      <alignment horizontal="center" vertical="center"/>
    </xf>
    <xf numFmtId="0" fontId="5" fillId="2" borderId="65" xfId="0" applyFont="1" applyFill="1" applyBorder="1" applyAlignment="1">
      <alignment horizontal="center" vertical="center"/>
    </xf>
    <xf numFmtId="2" fontId="6" fillId="41" borderId="83" xfId="0" applyNumberFormat="1" applyFont="1" applyFill="1" applyBorder="1" applyAlignment="1">
      <alignment horizontal="center" vertical="center"/>
    </xf>
    <xf numFmtId="2" fontId="6" fillId="41" borderId="63" xfId="0" applyNumberFormat="1" applyFont="1" applyFill="1" applyBorder="1" applyAlignment="1">
      <alignment horizontal="center" vertical="center"/>
    </xf>
    <xf numFmtId="2" fontId="6" fillId="41" borderId="84" xfId="0" applyNumberFormat="1" applyFont="1" applyFill="1" applyBorder="1" applyAlignment="1">
      <alignment horizontal="center" vertical="center"/>
    </xf>
    <xf numFmtId="49" fontId="5" fillId="44" borderId="14" xfId="18" applyNumberFormat="1" applyFont="1" applyFill="1" applyBorder="1" applyAlignment="1">
      <alignment horizontal="center" vertical="center"/>
    </xf>
    <xf numFmtId="49" fontId="5" fillId="44" borderId="15" xfId="18" applyNumberFormat="1" applyFont="1" applyFill="1" applyBorder="1" applyAlignment="1">
      <alignment horizontal="center" vertical="center"/>
    </xf>
    <xf numFmtId="49" fontId="6" fillId="44" borderId="65" xfId="18" applyNumberFormat="1" applyFont="1" applyFill="1" applyBorder="1" applyAlignment="1">
      <alignment horizontal="left" vertical="center"/>
    </xf>
    <xf numFmtId="0" fontId="41" fillId="42" borderId="10" xfId="0" applyFont="1" applyFill="1" applyBorder="1" applyAlignment="1">
      <alignment horizontal="left" vertical="center"/>
    </xf>
    <xf numFmtId="0" fontId="0" fillId="2" borderId="76" xfId="0" applyFill="1" applyBorder="1" applyAlignment="1">
      <alignment horizontal="justify" vertical="center"/>
    </xf>
    <xf numFmtId="0" fontId="0" fillId="2" borderId="78" xfId="0" applyFill="1" applyBorder="1" applyAlignment="1">
      <alignment horizontal="justify" vertical="center"/>
    </xf>
    <xf numFmtId="0" fontId="0" fillId="2" borderId="79" xfId="0" applyFill="1" applyBorder="1" applyAlignment="1">
      <alignment horizontal="justify" vertical="center"/>
    </xf>
    <xf numFmtId="0" fontId="41" fillId="42" borderId="68" xfId="0" applyFont="1" applyFill="1" applyBorder="1" applyAlignment="1">
      <alignment horizontal="left" vertical="center"/>
    </xf>
    <xf numFmtId="0" fontId="41" fillId="42" borderId="69" xfId="0" applyFont="1" applyFill="1" applyBorder="1" applyAlignment="1">
      <alignment horizontal="left" vertical="center"/>
    </xf>
    <xf numFmtId="0" fontId="41" fillId="42" borderId="70" xfId="0" applyFont="1" applyFill="1" applyBorder="1" applyAlignment="1">
      <alignment horizontal="left" vertical="center"/>
    </xf>
    <xf numFmtId="0" fontId="0" fillId="2" borderId="81" xfId="0" applyFill="1" applyBorder="1" applyAlignment="1">
      <alignment horizontal="justify" vertical="center"/>
    </xf>
    <xf numFmtId="0" fontId="0" fillId="2" borderId="82" xfId="0" applyFill="1" applyBorder="1" applyAlignment="1">
      <alignment horizontal="justify" vertical="center"/>
    </xf>
    <xf numFmtId="0" fontId="0" fillId="2" borderId="48" xfId="0" applyFill="1" applyBorder="1" applyAlignment="1">
      <alignment horizontal="justify" vertical="center"/>
    </xf>
    <xf numFmtId="0" fontId="0" fillId="2" borderId="2" xfId="0" applyFill="1" applyBorder="1" applyAlignment="1">
      <alignment horizontal="justify" vertical="center"/>
    </xf>
    <xf numFmtId="0" fontId="41" fillId="42" borderId="2" xfId="0" applyFont="1" applyFill="1" applyBorder="1" applyAlignment="1">
      <alignment horizontal="left" vertical="center"/>
    </xf>
    <xf numFmtId="0" fontId="0" fillId="2" borderId="9" xfId="0" applyFill="1" applyBorder="1" applyAlignment="1">
      <alignment horizontal="justify" vertical="center"/>
    </xf>
    <xf numFmtId="0" fontId="42" fillId="4" borderId="0" xfId="0" applyFont="1" applyFill="1" applyAlignment="1">
      <alignment horizontal="center"/>
    </xf>
    <xf numFmtId="0" fontId="41" fillId="0" borderId="0" xfId="0" applyFont="1" applyAlignment="1">
      <alignment horizontal="center" vertical="center" wrapText="1"/>
    </xf>
    <xf numFmtId="0" fontId="5" fillId="5" borderId="2" xfId="0" applyFont="1" applyFill="1" applyBorder="1" applyAlignment="1">
      <alignment horizontal="left" vertical="center"/>
    </xf>
    <xf numFmtId="0" fontId="5" fillId="2" borderId="2" xfId="0" applyFont="1" applyFill="1" applyBorder="1" applyAlignment="1">
      <alignment horizontal="center" vertical="center"/>
    </xf>
    <xf numFmtId="0" fontId="5" fillId="43" borderId="2" xfId="0" applyFont="1" applyFill="1" applyBorder="1" applyAlignment="1">
      <alignment horizontal="center" vertical="center" wrapText="1"/>
    </xf>
    <xf numFmtId="0" fontId="9" fillId="4" borderId="33" xfId="0" applyFont="1" applyFill="1" applyBorder="1" applyAlignment="1">
      <alignment horizontal="center"/>
    </xf>
    <xf numFmtId="0" fontId="9" fillId="4" borderId="0" xfId="0" applyFont="1" applyFill="1" applyAlignment="1">
      <alignment horizontal="center"/>
    </xf>
    <xf numFmtId="0" fontId="5" fillId="3" borderId="0" xfId="0" applyFont="1" applyFill="1" applyAlignment="1">
      <alignment horizontal="center" vertical="center"/>
    </xf>
    <xf numFmtId="0" fontId="5" fillId="30" borderId="2" xfId="0" applyFont="1" applyFill="1" applyBorder="1" applyAlignment="1">
      <alignment horizontal="center" vertical="center"/>
    </xf>
    <xf numFmtId="164" fontId="5" fillId="30" borderId="2" xfId="0" applyNumberFormat="1" applyFont="1" applyFill="1" applyBorder="1" applyAlignment="1">
      <alignment horizontal="center"/>
    </xf>
    <xf numFmtId="182" fontId="5" fillId="47" borderId="2" xfId="0" applyNumberFormat="1" applyFont="1" applyFill="1" applyBorder="1" applyAlignment="1">
      <alignment horizontal="center"/>
    </xf>
    <xf numFmtId="0" fontId="8" fillId="2" borderId="2" xfId="0" applyFont="1" applyFill="1" applyBorder="1" applyAlignment="1">
      <alignment horizontal="left" vertical="center"/>
    </xf>
    <xf numFmtId="0" fontId="8" fillId="5" borderId="2" xfId="0" applyFont="1" applyFill="1" applyBorder="1" applyAlignment="1">
      <alignment horizontal="center" vertical="center"/>
    </xf>
    <xf numFmtId="182" fontId="8" fillId="2" borderId="2" xfId="0" applyNumberFormat="1" applyFont="1" applyFill="1" applyBorder="1" applyAlignment="1">
      <alignment horizontal="center" vertical="center"/>
    </xf>
    <xf numFmtId="0" fontId="5" fillId="47" borderId="2" xfId="0" applyFont="1" applyFill="1" applyBorder="1" applyAlignment="1">
      <alignment horizontal="center" vertical="center"/>
    </xf>
    <xf numFmtId="0" fontId="5" fillId="5" borderId="9" xfId="0" applyFont="1" applyFill="1" applyBorder="1" applyAlignment="1">
      <alignment horizontal="left" vertical="center"/>
    </xf>
    <xf numFmtId="0" fontId="5" fillId="5" borderId="34" xfId="0" applyFont="1" applyFill="1" applyBorder="1" applyAlignment="1">
      <alignment horizontal="left" vertical="center"/>
    </xf>
    <xf numFmtId="0" fontId="5" fillId="5" borderId="24" xfId="0" applyFont="1" applyFill="1" applyBorder="1" applyAlignment="1">
      <alignment horizontal="left" vertical="center"/>
    </xf>
    <xf numFmtId="0" fontId="30" fillId="23" borderId="8" xfId="5" applyFont="1" applyFill="1" applyBorder="1" applyAlignment="1">
      <alignment horizontal="center" vertical="center" wrapText="1" readingOrder="1"/>
    </xf>
    <xf numFmtId="0" fontId="30" fillId="23" borderId="5" xfId="5" applyFont="1" applyFill="1" applyBorder="1" applyAlignment="1">
      <alignment horizontal="center" vertical="center" wrapText="1" readingOrder="1"/>
    </xf>
    <xf numFmtId="44" fontId="34" fillId="23" borderId="30" xfId="1" applyFont="1" applyFill="1" applyBorder="1" applyAlignment="1">
      <alignment horizontal="center" vertical="center" wrapText="1" readingOrder="1"/>
    </xf>
    <xf numFmtId="44" fontId="34" fillId="23" borderId="35" xfId="1" applyFont="1" applyFill="1" applyBorder="1" applyAlignment="1">
      <alignment horizontal="center" vertical="center" wrapText="1" readingOrder="1"/>
    </xf>
    <xf numFmtId="44" fontId="34" fillId="23" borderId="36" xfId="1" applyFont="1" applyFill="1" applyBorder="1" applyAlignment="1">
      <alignment horizontal="center" vertical="center" wrapText="1" readingOrder="1"/>
    </xf>
    <xf numFmtId="44" fontId="34" fillId="23" borderId="37" xfId="1" applyFont="1" applyFill="1" applyBorder="1" applyAlignment="1">
      <alignment horizontal="center" vertical="center" wrapText="1" readingOrder="1"/>
    </xf>
    <xf numFmtId="44" fontId="34" fillId="23" borderId="6" xfId="1" applyFont="1" applyFill="1" applyBorder="1" applyAlignment="1">
      <alignment horizontal="center" vertical="center" wrapText="1" readingOrder="1"/>
    </xf>
    <xf numFmtId="44" fontId="34" fillId="23" borderId="7" xfId="1" applyFont="1" applyFill="1" applyBorder="1" applyAlignment="1">
      <alignment horizontal="center" vertical="center" wrapText="1" readingOrder="1"/>
    </xf>
    <xf numFmtId="0" fontId="6" fillId="24" borderId="30" xfId="5" applyFont="1" applyFill="1" applyBorder="1" applyAlignment="1">
      <alignment horizontal="center" vertical="center" textRotation="90"/>
    </xf>
    <xf numFmtId="0" fontId="6" fillId="25" borderId="87" xfId="5" applyFont="1" applyFill="1" applyBorder="1" applyAlignment="1">
      <alignment horizontal="center" vertical="center" textRotation="90" wrapText="1"/>
    </xf>
    <xf numFmtId="0" fontId="6" fillId="25" borderId="31" xfId="5" applyFont="1" applyFill="1" applyBorder="1" applyAlignment="1">
      <alignment horizontal="center" vertical="center" textRotation="90" wrapText="1"/>
    </xf>
    <xf numFmtId="0" fontId="6" fillId="25" borderId="86" xfId="5" applyFont="1" applyFill="1" applyBorder="1" applyAlignment="1">
      <alignment horizontal="center" vertical="center" textRotation="90" wrapText="1"/>
    </xf>
    <xf numFmtId="0" fontId="52" fillId="23" borderId="30" xfId="5" applyFont="1" applyFill="1" applyBorder="1" applyAlignment="1">
      <alignment horizontal="center" vertical="center" wrapText="1" readingOrder="1"/>
    </xf>
    <xf numFmtId="0" fontId="30" fillId="23" borderId="35" xfId="5" applyFont="1" applyFill="1" applyBorder="1" applyAlignment="1">
      <alignment horizontal="center" vertical="center" wrapText="1" readingOrder="1"/>
    </xf>
    <xf numFmtId="0" fontId="30" fillId="23" borderId="37" xfId="5" applyFont="1" applyFill="1" applyBorder="1" applyAlignment="1">
      <alignment horizontal="center" vertical="center" wrapText="1" readingOrder="1"/>
    </xf>
    <xf numFmtId="0" fontId="30" fillId="23" borderId="6" xfId="5" applyFont="1" applyFill="1" applyBorder="1" applyAlignment="1">
      <alignment horizontal="center" vertical="center" wrapText="1" readingOrder="1"/>
    </xf>
    <xf numFmtId="0" fontId="6" fillId="0" borderId="0" xfId="5" applyFont="1" applyAlignment="1">
      <alignment horizontal="center"/>
    </xf>
    <xf numFmtId="0" fontId="33" fillId="26" borderId="87" xfId="5" applyFont="1" applyFill="1" applyBorder="1" applyAlignment="1">
      <alignment horizontal="center" vertical="center" textRotation="90" wrapText="1"/>
    </xf>
    <xf numFmtId="0" fontId="33" fillId="26" borderId="31" xfId="5" applyFont="1" applyFill="1" applyBorder="1" applyAlignment="1">
      <alignment horizontal="center" vertical="center" textRotation="90" wrapText="1"/>
    </xf>
    <xf numFmtId="0" fontId="33" fillId="26" borderId="5" xfId="5" applyFont="1" applyFill="1" applyBorder="1" applyAlignment="1">
      <alignment horizontal="center" vertical="center" textRotation="90" wrapText="1"/>
    </xf>
    <xf numFmtId="0" fontId="53" fillId="23" borderId="38" xfId="5" applyFont="1" applyFill="1" applyBorder="1" applyAlignment="1">
      <alignment horizontal="center" vertical="center" wrapText="1" readingOrder="1"/>
    </xf>
    <xf numFmtId="0" fontId="29" fillId="23" borderId="0" xfId="5" applyFont="1" applyFill="1" applyAlignment="1">
      <alignment horizontal="center" vertical="center" wrapText="1" readingOrder="1"/>
    </xf>
    <xf numFmtId="0" fontId="29" fillId="23" borderId="38" xfId="5" applyFont="1" applyFill="1" applyBorder="1" applyAlignment="1">
      <alignment horizontal="center" vertical="center" wrapText="1" readingOrder="1"/>
    </xf>
    <xf numFmtId="0" fontId="52" fillId="23" borderId="8" xfId="5" applyFont="1" applyFill="1" applyBorder="1" applyAlignment="1">
      <alignment horizontal="center" vertical="center" wrapText="1" readingOrder="1"/>
    </xf>
    <xf numFmtId="0" fontId="5" fillId="11" borderId="9" xfId="0" applyFont="1" applyFill="1" applyBorder="1" applyAlignment="1">
      <alignment horizontal="right"/>
    </xf>
    <xf numFmtId="0" fontId="5" fillId="11" borderId="34" xfId="0" applyFont="1" applyFill="1" applyBorder="1" applyAlignment="1">
      <alignment horizontal="right"/>
    </xf>
    <xf numFmtId="0" fontId="5" fillId="11" borderId="24" xfId="0" applyFont="1" applyFill="1" applyBorder="1" applyAlignment="1">
      <alignment horizontal="right"/>
    </xf>
    <xf numFmtId="0" fontId="23" fillId="4" borderId="33" xfId="0" applyFont="1" applyFill="1" applyBorder="1" applyAlignment="1">
      <alignment horizontal="center"/>
    </xf>
    <xf numFmtId="0" fontId="23" fillId="4" borderId="0" xfId="0" applyFont="1" applyFill="1" applyAlignment="1">
      <alignment horizontal="center"/>
    </xf>
    <xf numFmtId="0" fontId="6" fillId="8" borderId="2" xfId="0" applyFont="1" applyFill="1" applyBorder="1" applyAlignment="1">
      <alignment horizontal="center"/>
    </xf>
    <xf numFmtId="0" fontId="5" fillId="5" borderId="2" xfId="0" applyFont="1" applyFill="1" applyBorder="1" applyAlignment="1">
      <alignment horizontal="center" vertical="center"/>
    </xf>
    <xf numFmtId="0" fontId="35" fillId="5" borderId="2" xfId="0" applyFont="1" applyFill="1" applyBorder="1" applyAlignment="1">
      <alignment horizontal="center" vertical="center" wrapText="1"/>
    </xf>
    <xf numFmtId="0" fontId="35" fillId="9" borderId="2" xfId="0" applyFont="1" applyFill="1" applyBorder="1" applyAlignment="1">
      <alignment horizontal="center" vertical="center" wrapText="1"/>
    </xf>
    <xf numFmtId="0" fontId="28" fillId="40" borderId="0" xfId="10" applyFont="1" applyFill="1" applyAlignment="1">
      <alignment horizontal="center" vertical="center" wrapText="1"/>
    </xf>
    <xf numFmtId="0" fontId="28" fillId="40" borderId="58" xfId="10" applyFont="1" applyFill="1" applyBorder="1" applyAlignment="1">
      <alignment horizontal="center" vertical="center" wrapText="1"/>
    </xf>
    <xf numFmtId="0" fontId="6" fillId="0" borderId="0" xfId="0" applyFont="1" applyAlignment="1">
      <alignment horizontal="center"/>
    </xf>
    <xf numFmtId="0" fontId="27" fillId="40" borderId="53" xfId="10" applyFont="1" applyFill="1" applyBorder="1" applyAlignment="1">
      <alignment horizontal="left" vertical="center" wrapText="1"/>
    </xf>
    <xf numFmtId="0" fontId="27" fillId="40" borderId="0" xfId="10" applyFont="1" applyFill="1" applyAlignment="1">
      <alignment horizontal="left" vertical="center" wrapText="1"/>
    </xf>
    <xf numFmtId="0" fontId="20" fillId="0" borderId="0" xfId="11" applyFont="1" applyAlignment="1">
      <alignment horizontal="center"/>
    </xf>
    <xf numFmtId="0" fontId="39" fillId="21" borderId="0" xfId="11" applyFont="1" applyFill="1" applyAlignment="1">
      <alignment horizontal="center" vertical="center"/>
    </xf>
    <xf numFmtId="0" fontId="39" fillId="21" borderId="54" xfId="11" applyFont="1" applyFill="1" applyBorder="1" applyAlignment="1">
      <alignment horizontal="center" vertical="center"/>
    </xf>
    <xf numFmtId="0" fontId="39" fillId="33" borderId="0" xfId="11" applyFont="1" applyFill="1" applyAlignment="1">
      <alignment horizontal="center" vertical="center"/>
    </xf>
    <xf numFmtId="0" fontId="39" fillId="33" borderId="54" xfId="11" applyFont="1" applyFill="1" applyBorder="1" applyAlignment="1">
      <alignment horizontal="center" vertical="center"/>
    </xf>
    <xf numFmtId="167" fontId="36" fillId="39" borderId="0" xfId="0" applyNumberFormat="1" applyFont="1" applyFill="1" applyAlignment="1">
      <alignment horizontal="center" vertical="center" wrapText="1"/>
    </xf>
    <xf numFmtId="0" fontId="39" fillId="37" borderId="0" xfId="11" applyFont="1" applyFill="1" applyAlignment="1">
      <alignment horizontal="center" vertical="center"/>
    </xf>
    <xf numFmtId="0" fontId="39" fillId="37" borderId="54" xfId="11" applyFont="1" applyFill="1" applyBorder="1" applyAlignment="1">
      <alignment horizontal="center" vertical="center"/>
    </xf>
    <xf numFmtId="0" fontId="39" fillId="35" borderId="0" xfId="11" applyFont="1" applyFill="1" applyAlignment="1">
      <alignment horizontal="center" vertical="center"/>
    </xf>
    <xf numFmtId="0" fontId="39" fillId="35" borderId="54" xfId="11" applyFont="1" applyFill="1" applyBorder="1" applyAlignment="1">
      <alignment horizontal="center" vertical="center"/>
    </xf>
    <xf numFmtId="0" fontId="39" fillId="27" borderId="0" xfId="11" applyFont="1" applyFill="1" applyAlignment="1">
      <alignment horizontal="center" vertical="center"/>
    </xf>
    <xf numFmtId="0" fontId="39" fillId="27" borderId="54" xfId="11" applyFont="1" applyFill="1" applyBorder="1" applyAlignment="1">
      <alignment horizontal="center" vertical="center"/>
    </xf>
    <xf numFmtId="0" fontId="6" fillId="6" borderId="2" xfId="0" applyFont="1" applyFill="1" applyBorder="1" applyAlignment="1" applyProtection="1">
      <alignment horizontal="left"/>
      <protection locked="0"/>
    </xf>
    <xf numFmtId="0" fontId="6" fillId="6" borderId="9" xfId="0" applyFont="1" applyFill="1" applyBorder="1" applyAlignment="1" applyProtection="1">
      <alignment horizontal="left"/>
      <protection locked="0"/>
    </xf>
    <xf numFmtId="0" fontId="6" fillId="6" borderId="24" xfId="0" applyFont="1" applyFill="1" applyBorder="1" applyAlignment="1" applyProtection="1">
      <alignment horizontal="left"/>
      <protection locked="0"/>
    </xf>
    <xf numFmtId="0" fontId="14" fillId="0" borderId="48" xfId="0" applyFont="1" applyBorder="1" applyAlignment="1">
      <alignment horizontal="left"/>
    </xf>
    <xf numFmtId="0" fontId="14" fillId="0" borderId="32" xfId="0" applyFont="1" applyBorder="1" applyAlignment="1">
      <alignment horizontal="left"/>
    </xf>
    <xf numFmtId="0" fontId="14" fillId="0" borderId="49" xfId="0" applyFont="1" applyBorder="1" applyAlignment="1">
      <alignment horizontal="left"/>
    </xf>
    <xf numFmtId="167" fontId="5" fillId="2" borderId="9" xfId="0" applyNumberFormat="1" applyFont="1" applyFill="1" applyBorder="1" applyAlignment="1">
      <alignment horizontal="center" vertical="center"/>
    </xf>
    <xf numFmtId="167" fontId="5" fillId="2" borderId="34" xfId="0" applyNumberFormat="1" applyFont="1" applyFill="1" applyBorder="1" applyAlignment="1">
      <alignment horizontal="center" vertical="center"/>
    </xf>
    <xf numFmtId="167" fontId="5" fillId="2" borderId="24" xfId="0" applyNumberFormat="1" applyFont="1" applyFill="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7" xfId="0" applyFont="1" applyBorder="1" applyAlignment="1">
      <alignment horizontal="center" vertical="center" wrapText="1"/>
    </xf>
    <xf numFmtId="0" fontId="14" fillId="0" borderId="10" xfId="0" applyFont="1" applyBorder="1" applyAlignment="1">
      <alignment horizontal="center" vertical="center"/>
    </xf>
    <xf numFmtId="0" fontId="14" fillId="0" borderId="13" xfId="0" applyFont="1" applyBorder="1" applyAlignment="1">
      <alignment horizontal="center" vertical="center"/>
    </xf>
    <xf numFmtId="0" fontId="14" fillId="0" borderId="57" xfId="0" applyFont="1" applyBorder="1" applyAlignment="1">
      <alignment horizontal="center" vertical="center"/>
    </xf>
    <xf numFmtId="0" fontId="6" fillId="0" borderId="11" xfId="0" applyFont="1" applyBorder="1" applyAlignment="1">
      <alignment horizontal="center"/>
    </xf>
    <xf numFmtId="0" fontId="6" fillId="0" borderId="12" xfId="0" applyFont="1" applyBorder="1" applyAlignment="1">
      <alignment horizontal="center"/>
    </xf>
    <xf numFmtId="0" fontId="14" fillId="6" borderId="2" xfId="0" applyFont="1" applyFill="1" applyBorder="1" applyAlignment="1" applyProtection="1">
      <alignment horizontal="left"/>
      <protection locked="0"/>
    </xf>
    <xf numFmtId="0" fontId="6" fillId="0" borderId="32" xfId="0" applyFont="1" applyBorder="1" applyAlignment="1">
      <alignment horizontal="center"/>
    </xf>
    <xf numFmtId="0" fontId="14" fillId="0" borderId="50" xfId="0" applyFont="1" applyBorder="1" applyAlignment="1">
      <alignment horizontal="center"/>
    </xf>
    <xf numFmtId="0" fontId="14" fillId="0" borderId="51" xfId="0" applyFont="1" applyBorder="1" applyAlignment="1">
      <alignment horizontal="center"/>
    </xf>
    <xf numFmtId="0" fontId="14" fillId="0" borderId="52" xfId="0" applyFont="1" applyBorder="1" applyAlignment="1">
      <alignment horizontal="center"/>
    </xf>
    <xf numFmtId="0" fontId="14" fillId="0" borderId="11" xfId="0" applyFont="1" applyBorder="1" applyAlignment="1">
      <alignment horizontal="left"/>
    </xf>
    <xf numFmtId="0" fontId="14" fillId="0" borderId="0" xfId="0" applyFont="1" applyAlignment="1">
      <alignment horizontal="left"/>
    </xf>
    <xf numFmtId="0" fontId="14" fillId="0" borderId="12" xfId="0" applyFont="1" applyBorder="1" applyAlignment="1">
      <alignment horizontal="left"/>
    </xf>
  </cellXfs>
  <cellStyles count="59">
    <cellStyle name="Moeda" xfId="1" builtinId="4"/>
    <cellStyle name="Moeda 2" xfId="2" xr:uid="{00000000-0005-0000-0000-000001000000}"/>
    <cellStyle name="Moeda 2 2" xfId="3" xr:uid="{00000000-0005-0000-0000-000002000000}"/>
    <cellStyle name="Moeda 2 2 2" xfId="20" xr:uid="{29DF3ECA-FEBC-4A42-8B86-CFCABD96043B}"/>
    <cellStyle name="Moeda 2 2 2 2" xfId="48" xr:uid="{7DFBFC71-59A5-46D0-9BAA-B36194E539FC}"/>
    <cellStyle name="Moeda 2 2 2 3" xfId="40" xr:uid="{8F665CDE-F5F8-48FC-B20B-9DF014B79840}"/>
    <cellStyle name="Moeda 2 2 2 4" xfId="32" xr:uid="{7C4D1E68-FBC6-436F-B768-688627D97A80}"/>
    <cellStyle name="Moeda 2 2 2 5" xfId="57" xr:uid="{091112FF-5249-40F9-A5E8-1FCBDB915883}"/>
    <cellStyle name="Moeda 2 2 3" xfId="44" xr:uid="{557994F6-93B0-4A47-96B3-9F5A02183C50}"/>
    <cellStyle name="Moeda 2 2 4" xfId="36" xr:uid="{DC39E04E-EFF2-4FA5-B572-9803DC082868}"/>
    <cellStyle name="Moeda 2 2 5" xfId="28" xr:uid="{214C055A-9A0D-4C30-9E93-D82749FC6B63}"/>
    <cellStyle name="Moeda 2 2 6" xfId="53" xr:uid="{A7D515FC-D72F-4D6A-AA78-B41C5D72654E}"/>
    <cellStyle name="Moeda 2 3" xfId="17" xr:uid="{A138128A-5215-43A3-8732-849D4EEA89D0}"/>
    <cellStyle name="Moeda 2 4" xfId="19" xr:uid="{22D7D798-55B3-4814-8F0A-9AB520105E9F}"/>
    <cellStyle name="Moeda 2 4 2" xfId="47" xr:uid="{9C47DA01-CACF-4CD7-8EC0-4A330CD9ECA4}"/>
    <cellStyle name="Moeda 2 4 3" xfId="39" xr:uid="{1796C514-33B7-4571-94A8-180A71A90B4C}"/>
    <cellStyle name="Moeda 2 4 4" xfId="31" xr:uid="{7FCB17A3-A164-4EFE-B89A-424D82F85B00}"/>
    <cellStyle name="Moeda 2 4 5" xfId="56" xr:uid="{776BA915-2278-4DB8-966D-7703352D5AEB}"/>
    <cellStyle name="Moeda 2 5" xfId="43" xr:uid="{DB4AB952-A69B-40BE-ACD1-4C22BCE7F070}"/>
    <cellStyle name="Moeda 2 6" xfId="35" xr:uid="{93C9375D-28CA-49F9-B7BD-E3722E873218}"/>
    <cellStyle name="Moeda 2 7" xfId="27" xr:uid="{8A234B94-7647-474D-A11C-5EA6E743A8D7}"/>
    <cellStyle name="Moeda 2 8" xfId="52" xr:uid="{EC56F9A6-A0D0-40D8-BB90-73A58BAD23D6}"/>
    <cellStyle name="Moeda 3" xfId="4" xr:uid="{00000000-0005-0000-0000-000003000000}"/>
    <cellStyle name="Moeda 3 2" xfId="21" xr:uid="{CA2D647F-099F-408C-9B3F-D9E485910D4D}"/>
    <cellStyle name="Moeda 3 2 2" xfId="49" xr:uid="{30B27D37-29DC-4BEF-B6F5-F2D6D6846FF9}"/>
    <cellStyle name="Moeda 3 2 3" xfId="41" xr:uid="{25A4738F-BBEB-4894-99E8-2F2E0417DF44}"/>
    <cellStyle name="Moeda 3 2 4" xfId="33" xr:uid="{011C7AA7-4620-4EC6-965A-FA93CE84253C}"/>
    <cellStyle name="Moeda 3 2 5" xfId="58" xr:uid="{734F211A-A32C-4604-B3C1-2C935ECC2C64}"/>
    <cellStyle name="Moeda 3 3" xfId="45" xr:uid="{9B07F37A-06E8-4698-93D4-74E3E96F7A74}"/>
    <cellStyle name="Moeda 3 4" xfId="37" xr:uid="{EA013234-44F5-478D-B12F-7852945FFE8E}"/>
    <cellStyle name="Moeda 3 5" xfId="29" xr:uid="{45201C09-5C72-466E-9214-85996CB5BF9A}"/>
    <cellStyle name="Moeda 3 6" xfId="54" xr:uid="{758671DE-B50E-4A21-9434-7DE97F61B7E6}"/>
    <cellStyle name="Moeda 4" xfId="15" xr:uid="{3A6C6DA9-5F4A-4957-A273-F0ABA026F9D6}"/>
    <cellStyle name="Moeda 4 2" xfId="25" xr:uid="{DD57F246-0F2E-482B-8748-63DDEB89CE52}"/>
    <cellStyle name="Moeda 5" xfId="42" xr:uid="{5BB98C9E-8FED-42E4-9D02-EEDC965260C7}"/>
    <cellStyle name="Moeda 6" xfId="34" xr:uid="{5CBC2F37-AFD3-451C-8A94-4CE3DEBFF7AA}"/>
    <cellStyle name="Moeda 7" xfId="12" xr:uid="{7E55B0D7-4FD2-4CF2-A8B2-5A9B1CCCAC91}"/>
    <cellStyle name="Moeda 7 2" xfId="46" xr:uid="{5D0D141B-F692-40B1-8180-785D2364F2FA}"/>
    <cellStyle name="Moeda 7 3" xfId="38" xr:uid="{F15F9645-9AC7-474E-B7B9-953C0B8C4E65}"/>
    <cellStyle name="Moeda 7 4" xfId="30" xr:uid="{D0746BF1-523F-4AD3-BEE4-1C39A8C018DD}"/>
    <cellStyle name="Moeda 7 5" xfId="55" xr:uid="{B427C649-654C-4048-B18A-163D1E0B2B4D}"/>
    <cellStyle name="Moeda 8" xfId="26" xr:uid="{B5B4F3C3-BEC3-4123-8C6C-2F0E332A15FB}"/>
    <cellStyle name="Moeda 9" xfId="51" xr:uid="{4C9689A7-86B1-448F-91B2-F25EA5790CFA}"/>
    <cellStyle name="Normal" xfId="0" builtinId="0"/>
    <cellStyle name="Normal 14" xfId="13" xr:uid="{8A00709A-AAF9-4F3F-B781-9743DD375955}"/>
    <cellStyle name="Normal 15 2" xfId="5" xr:uid="{00000000-0005-0000-0000-000005000000}"/>
    <cellStyle name="Normal 15 2 2" xfId="22" xr:uid="{9304A22B-989F-4541-B730-D23765698306}"/>
    <cellStyle name="Normal 16" xfId="9" xr:uid="{00000000-0005-0000-0000-000006000000}"/>
    <cellStyle name="Normal 16 2" xfId="24" xr:uid="{F65C2935-98D3-4D1B-9C3B-6F8FA87186E9}"/>
    <cellStyle name="Normal 2 2 2" xfId="50" xr:uid="{D59B7AA2-5A42-4E91-89E2-3A53B93A216C}"/>
    <cellStyle name="Normal 5" xfId="11" xr:uid="{1D0EEB90-824B-421D-9987-CFC36C078CAC}"/>
    <cellStyle name="Normal_Plan1" xfId="18" xr:uid="{CA932725-C662-45C8-AE15-275903000579}"/>
    <cellStyle name="Normal_PLANILHA_CUSTO_LIMPEZA_MS" xfId="10" xr:uid="{1EB5AB52-D8E6-415E-8594-104E3F7CEE39}"/>
    <cellStyle name="Porcentagem" xfId="6" builtinId="5"/>
    <cellStyle name="Porcentagem 2" xfId="16" xr:uid="{4ECABA1A-DFB1-4A40-87FB-53979F2740C2}"/>
    <cellStyle name="Porcentagem 3" xfId="7" xr:uid="{00000000-0005-0000-0000-000009000000}"/>
    <cellStyle name="Porcentagem 3 2" xfId="23" xr:uid="{B0647A2E-D037-4C6C-80DF-9F83EAF82C7B}"/>
    <cellStyle name="Vírgula" xfId="8" builtinId="3"/>
    <cellStyle name="Vírgula 2" xfId="14" xr:uid="{5C8DA291-0711-4A9A-947F-914056CB5D36}"/>
  </cellStyles>
  <dxfs count="0"/>
  <tableStyles count="0" defaultTableStyle="TableStyleMedium2" defaultPivotStyle="PivotStyleLight16"/>
  <colors>
    <mruColors>
      <color rgb="FF33CCCC"/>
      <color rgb="FFFF0066"/>
      <color rgb="FF9900CC"/>
      <color rgb="FFCCFF66"/>
      <color rgb="FFFF9966"/>
      <color rgb="FFFF3399"/>
      <color rgb="FF00FFCC"/>
      <color rgb="FF9999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6864260-6506-472F-9DCF-7A9E7DD39A27}" type="doc">
      <dgm:prSet loTypeId="urn:microsoft.com/office/officeart/2005/8/layout/hierarchy6" loCatId="hierarchy" qsTypeId="urn:microsoft.com/office/officeart/2005/8/quickstyle/3d1" qsCatId="3D" csTypeId="urn:microsoft.com/office/officeart/2005/8/colors/accent1_2" csCatId="accent1" phldr="1"/>
      <dgm:spPr/>
      <dgm:t>
        <a:bodyPr/>
        <a:lstStyle/>
        <a:p>
          <a:endParaRPr lang="pt-BR"/>
        </a:p>
      </dgm:t>
    </dgm:pt>
    <dgm:pt modelId="{9F2FA0C2-7372-4BED-9948-E49BA2A5C77A}">
      <dgm:prSet phldrT="[Texto]" custT="1"/>
      <dgm:spPr/>
      <dgm:t>
        <a:bodyPr/>
        <a:lstStyle/>
        <a:p>
          <a:r>
            <a:rPr lang="pt-BR" sz="1600" b="1"/>
            <a:t>Serviço de Gestão</a:t>
          </a:r>
        </a:p>
      </dgm:t>
    </dgm:pt>
    <dgm:pt modelId="{346AE820-C50E-41DF-B95B-0FAA1224F528}" type="parTrans" cxnId="{A8223958-B9B9-4F33-AEFD-B30AD4305AAA}">
      <dgm:prSet/>
      <dgm:spPr/>
      <dgm:t>
        <a:bodyPr/>
        <a:lstStyle/>
        <a:p>
          <a:endParaRPr lang="pt-BR"/>
        </a:p>
      </dgm:t>
    </dgm:pt>
    <dgm:pt modelId="{FDBB67F6-7132-440B-838F-B3DF9182FC69}" type="sibTrans" cxnId="{A8223958-B9B9-4F33-AEFD-B30AD4305AAA}">
      <dgm:prSet/>
      <dgm:spPr/>
      <dgm:t>
        <a:bodyPr/>
        <a:lstStyle/>
        <a:p>
          <a:endParaRPr lang="pt-BR"/>
        </a:p>
      </dgm:t>
    </dgm:pt>
    <dgm:pt modelId="{0BD79971-F5DB-4736-867C-2ABE7818A8DC}">
      <dgm:prSet phldrT="[Texto]"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Técnicos</a:t>
          </a:r>
        </a:p>
      </dgm:t>
    </dgm:pt>
    <dgm:pt modelId="{88FAFE4D-D899-4AB8-A9A3-9A52404FFC31}" type="parTrans" cxnId="{24970784-2FD8-4B62-8B56-216FBCE9E9D3}">
      <dgm:prSet/>
      <dgm:spPr/>
      <dgm:t>
        <a:bodyPr/>
        <a:lstStyle/>
        <a:p>
          <a:endParaRPr lang="pt-BR"/>
        </a:p>
      </dgm:t>
    </dgm:pt>
    <dgm:pt modelId="{B890FCF9-6F9F-4349-AB2E-72E9AE0D6B27}" type="sibTrans" cxnId="{24970784-2FD8-4B62-8B56-216FBCE9E9D3}">
      <dgm:prSet/>
      <dgm:spPr/>
      <dgm:t>
        <a:bodyPr/>
        <a:lstStyle/>
        <a:p>
          <a:endParaRPr lang="pt-BR"/>
        </a:p>
      </dgm:t>
    </dgm:pt>
    <dgm:pt modelId="{E717CC2F-D1C4-4C44-B958-9A7E1EA1DCE2}">
      <dgm:prSet phldrT="[Texto]"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de Apoio</a:t>
          </a:r>
        </a:p>
      </dgm:t>
    </dgm:pt>
    <dgm:pt modelId="{E17F7458-44D9-4609-B89B-C90B25A1F556}" type="parTrans" cxnId="{6A35F0A6-C57E-4B62-9E23-1C1548559051}">
      <dgm:prSet/>
      <dgm:spPr/>
      <dgm:t>
        <a:bodyPr/>
        <a:lstStyle/>
        <a:p>
          <a:endParaRPr lang="pt-BR"/>
        </a:p>
      </dgm:t>
    </dgm:pt>
    <dgm:pt modelId="{8779E434-4947-450C-AEF9-D592EF516DF9}" type="sibTrans" cxnId="{6A35F0A6-C57E-4B62-9E23-1C1548559051}">
      <dgm:prSet/>
      <dgm:spPr/>
      <dgm:t>
        <a:bodyPr/>
        <a:lstStyle/>
        <a:p>
          <a:endParaRPr lang="pt-BR"/>
        </a:p>
      </dgm:t>
    </dgm:pt>
    <dgm:pt modelId="{D00A3DA8-EB94-4434-8CB2-495D55FEAF96}">
      <dgm:prSet phldrT="[Texto]" custT="1"/>
      <dgm:spPr/>
      <dgm:t>
        <a:bodyPr/>
        <a:lstStyle/>
        <a:p>
          <a:pPr algn="l"/>
          <a:r>
            <a:rPr lang="pt-BR" sz="1200" b="1"/>
            <a:t>Gerenciamento das Operações</a:t>
          </a:r>
        </a:p>
      </dgm:t>
    </dgm:pt>
    <dgm:pt modelId="{42C1C068-6211-4C7B-93DB-D6B17D3BFF9E}" type="parTrans" cxnId="{75564A99-8818-462C-AA5B-8A4ACAF88EF1}">
      <dgm:prSet/>
      <dgm:spPr/>
      <dgm:t>
        <a:bodyPr/>
        <a:lstStyle/>
        <a:p>
          <a:endParaRPr lang="pt-BR"/>
        </a:p>
      </dgm:t>
    </dgm:pt>
    <dgm:pt modelId="{7AE5C2A7-C5F8-4D21-8F31-6D9F27ACB984}" type="sibTrans" cxnId="{75564A99-8818-462C-AA5B-8A4ACAF88EF1}">
      <dgm:prSet/>
      <dgm:spPr/>
      <dgm:t>
        <a:bodyPr/>
        <a:lstStyle/>
        <a:p>
          <a:endParaRPr lang="pt-BR"/>
        </a:p>
      </dgm:t>
    </dgm:pt>
    <dgm:pt modelId="{3350B990-97DC-4A01-B529-F90DD251DE42}">
      <dgm:prSet phldrT="[Texto]" custT="1">
        <dgm:style>
          <a:lnRef idx="1">
            <a:schemeClr val="accent3"/>
          </a:lnRef>
          <a:fillRef idx="2">
            <a:schemeClr val="accent3"/>
          </a:fillRef>
          <a:effectRef idx="1">
            <a:schemeClr val="accent3"/>
          </a:effectRef>
          <a:fontRef idx="minor">
            <a:schemeClr val="dk1"/>
          </a:fontRef>
        </dgm:style>
      </dgm:prSet>
      <dgm:spPr>
        <a:ln/>
      </dgm:spPr>
      <dgm:t>
        <a:bodyPr/>
        <a:lstStyle/>
        <a:p>
          <a:pPr algn="l"/>
          <a:r>
            <a:rPr lang="pt-BR" sz="1400" b="1"/>
            <a:t>Grupos de Serviços</a:t>
          </a:r>
        </a:p>
      </dgm:t>
    </dgm:pt>
    <dgm:pt modelId="{F7B8DB00-C900-496F-AF8E-069FCAEE1658}" type="parTrans" cxnId="{37002117-191A-4C2C-B259-B85F8388A7CA}">
      <dgm:prSet/>
      <dgm:spPr/>
      <dgm:t>
        <a:bodyPr/>
        <a:lstStyle/>
        <a:p>
          <a:endParaRPr lang="pt-BR"/>
        </a:p>
      </dgm:t>
    </dgm:pt>
    <dgm:pt modelId="{2009E479-7624-4434-B39F-6E961B075FCB}" type="sibTrans" cxnId="{37002117-191A-4C2C-B259-B85F8388A7CA}">
      <dgm:prSet/>
      <dgm:spPr/>
      <dgm:t>
        <a:bodyPr/>
        <a:lstStyle/>
        <a:p>
          <a:endParaRPr lang="pt-BR"/>
        </a:p>
      </dgm:t>
    </dgm:pt>
    <dgm:pt modelId="{AFD460B9-7B42-4DC0-BC87-00099D6182F4}">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Operador Técnico de Áudio e Video</a:t>
          </a:r>
        </a:p>
      </dgm:t>
    </dgm:pt>
    <dgm:pt modelId="{A955AD3A-F6B7-4BBA-9836-63EBA39413FF}" type="parTrans" cxnId="{C0F54F75-25E9-4030-8554-7FB1EACAD650}">
      <dgm:prSet/>
      <dgm:spPr/>
      <dgm:t>
        <a:bodyPr/>
        <a:lstStyle/>
        <a:p>
          <a:endParaRPr lang="pt-BR"/>
        </a:p>
      </dgm:t>
    </dgm:pt>
    <dgm:pt modelId="{BBF32E93-76B9-471F-B9DE-00442BE4BFED}" type="sibTrans" cxnId="{C0F54F75-25E9-4030-8554-7FB1EACAD650}">
      <dgm:prSet/>
      <dgm:spPr/>
      <dgm:t>
        <a:bodyPr/>
        <a:lstStyle/>
        <a:p>
          <a:endParaRPr lang="pt-BR"/>
        </a:p>
      </dgm:t>
    </dgm:pt>
    <dgm:pt modelId="{11677542-5E5F-46CF-BEF1-5FF588BA3EAF}">
      <dgm:prSet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050" b="1" kern="1200">
              <a:solidFill>
                <a:sysClr val="window" lastClr="FFFFFF"/>
              </a:solidFill>
              <a:latin typeface="Calibri" panose="020F0502020204030204"/>
              <a:ea typeface="+mn-ea"/>
              <a:cs typeface="+mn-cs"/>
            </a:rPr>
            <a:t>Serviços Ambientais, de Limpeza, Asseio e Conservação</a:t>
          </a:r>
        </a:p>
      </dgm:t>
    </dgm:pt>
    <dgm:pt modelId="{E682BD7F-AEE3-4B46-81F2-3DFF2869BF00}" type="parTrans" cxnId="{F2FB2E20-1934-41E9-813C-D002F1D03B8F}">
      <dgm:prSet/>
      <dgm:spPr/>
      <dgm:t>
        <a:bodyPr/>
        <a:lstStyle/>
        <a:p>
          <a:endParaRPr lang="pt-BR"/>
        </a:p>
      </dgm:t>
    </dgm:pt>
    <dgm:pt modelId="{DFDB9FDE-FE1E-4277-B697-EA6CCC02F92D}" type="sibTrans" cxnId="{F2FB2E20-1934-41E9-813C-D002F1D03B8F}">
      <dgm:prSet/>
      <dgm:spPr/>
      <dgm:t>
        <a:bodyPr/>
        <a:lstStyle/>
        <a:p>
          <a:endParaRPr lang="pt-BR"/>
        </a:p>
      </dgm:t>
    </dgm:pt>
    <dgm:pt modelId="{7662C582-BD55-4EA5-94A2-5A02CDECF438}">
      <dgm:prSet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100" b="1" kern="1200">
              <a:solidFill>
                <a:sysClr val="window" lastClr="FFFFFF"/>
              </a:solidFill>
              <a:latin typeface="Calibri" panose="020F0502020204030204"/>
              <a:ea typeface="+mn-ea"/>
              <a:cs typeface="+mn-cs"/>
            </a:rPr>
            <a:t>Serviços de Segurança Predial</a:t>
          </a:r>
        </a:p>
      </dgm:t>
    </dgm:pt>
    <dgm:pt modelId="{CA0054AA-6F6D-4C99-9BCB-34878A01F22F}" type="parTrans" cxnId="{AE0294E9-9C93-4989-8D98-A0313730640A}">
      <dgm:prSet/>
      <dgm:spPr/>
      <dgm:t>
        <a:bodyPr/>
        <a:lstStyle/>
        <a:p>
          <a:endParaRPr lang="pt-BR"/>
        </a:p>
      </dgm:t>
    </dgm:pt>
    <dgm:pt modelId="{BCA38273-AC0E-4D57-B032-D97CB5DCA04A}" type="sibTrans" cxnId="{AE0294E9-9C93-4989-8D98-A0313730640A}">
      <dgm:prSet/>
      <dgm:spPr/>
      <dgm:t>
        <a:bodyPr/>
        <a:lstStyle/>
        <a:p>
          <a:endParaRPr lang="pt-BR"/>
        </a:p>
      </dgm:t>
    </dgm:pt>
    <dgm:pt modelId="{60B4A702-3CFD-4321-9008-D2B1814B9A66}">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Conservação e Limpeza</a:t>
          </a:r>
        </a:p>
      </dgm:t>
    </dgm:pt>
    <dgm:pt modelId="{B2F946DD-E607-4AA2-97AC-2937601A586C}" type="parTrans" cxnId="{21EAD8CD-EA15-439E-96B9-7122FFD08343}">
      <dgm:prSet/>
      <dgm:spPr/>
      <dgm:t>
        <a:bodyPr/>
        <a:lstStyle/>
        <a:p>
          <a:endParaRPr lang="pt-BR"/>
        </a:p>
      </dgm:t>
    </dgm:pt>
    <dgm:pt modelId="{A514484B-EC9A-491B-A4A1-AA47996AE501}" type="sibTrans" cxnId="{21EAD8CD-EA15-439E-96B9-7122FFD08343}">
      <dgm:prSet/>
      <dgm:spPr/>
      <dgm:t>
        <a:bodyPr/>
        <a:lstStyle/>
        <a:p>
          <a:endParaRPr lang="pt-BR"/>
        </a:p>
      </dgm:t>
    </dgm:pt>
    <dgm:pt modelId="{AEAAF8AC-04FA-43B7-91BF-F35AAB0E903E}">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Apoio Administrativo</a:t>
          </a:r>
        </a:p>
      </dgm:t>
    </dgm:pt>
    <dgm:pt modelId="{E4722D7B-C9DE-4CCC-944C-D24096F177EF}" type="parTrans" cxnId="{64421379-1C85-4CF4-9217-AE594F77A343}">
      <dgm:prSet/>
      <dgm:spPr/>
      <dgm:t>
        <a:bodyPr/>
        <a:lstStyle/>
        <a:p>
          <a:endParaRPr lang="pt-BR"/>
        </a:p>
      </dgm:t>
    </dgm:pt>
    <dgm:pt modelId="{9AA73742-4371-4C34-A360-F4BDDBDE164C}" type="sibTrans" cxnId="{64421379-1C85-4CF4-9217-AE594F77A343}">
      <dgm:prSet/>
      <dgm:spPr/>
      <dgm:t>
        <a:bodyPr/>
        <a:lstStyle/>
        <a:p>
          <a:endParaRPr lang="pt-BR"/>
        </a:p>
      </dgm:t>
    </dgm:pt>
    <dgm:pt modelId="{8259087F-321E-4785-9D03-27B90C53B80A}">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Manutenção e Recarga de Extintores</a:t>
          </a:r>
        </a:p>
      </dgm:t>
    </dgm:pt>
    <dgm:pt modelId="{33A3C458-95BD-4FA4-8EC0-09B805BE9E9B}" type="parTrans" cxnId="{464ED944-E485-4711-8F91-0632B412FE78}">
      <dgm:prSet/>
      <dgm:spPr/>
      <dgm:t>
        <a:bodyPr/>
        <a:lstStyle/>
        <a:p>
          <a:endParaRPr lang="pt-BR"/>
        </a:p>
      </dgm:t>
    </dgm:pt>
    <dgm:pt modelId="{F714812E-35EB-411C-A8AC-824E9F0A3A4D}" type="sibTrans" cxnId="{464ED944-E485-4711-8F91-0632B412FE78}">
      <dgm:prSet/>
      <dgm:spPr/>
      <dgm:t>
        <a:bodyPr/>
        <a:lstStyle/>
        <a:p>
          <a:endParaRPr lang="pt-BR"/>
        </a:p>
      </dgm:t>
    </dgm:pt>
    <dgm:pt modelId="{25CBA79D-CC06-4D6E-8ECA-296BCE108DF8}">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Controle de Pragas e Vetores</a:t>
          </a:r>
        </a:p>
      </dgm:t>
    </dgm:pt>
    <dgm:pt modelId="{3905C2FE-358A-44DD-A2A4-A06E89802F1F}" type="parTrans" cxnId="{CF6D8AB0-8C09-4046-9D8E-78839888B70F}">
      <dgm:prSet/>
      <dgm:spPr/>
      <dgm:t>
        <a:bodyPr/>
        <a:lstStyle/>
        <a:p>
          <a:endParaRPr lang="pt-BR"/>
        </a:p>
      </dgm:t>
    </dgm:pt>
    <dgm:pt modelId="{C399C47B-8B3A-4A36-8AB9-C2401B1B8977}" type="sibTrans" cxnId="{CF6D8AB0-8C09-4046-9D8E-78839888B70F}">
      <dgm:prSet/>
      <dgm:spPr/>
      <dgm:t>
        <a:bodyPr/>
        <a:lstStyle/>
        <a:p>
          <a:endParaRPr lang="pt-BR"/>
        </a:p>
      </dgm:t>
    </dgm:pt>
    <dgm:pt modelId="{0BC6D93E-ED3B-4754-9A2A-B6A9867D62F1}">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Recepção</a:t>
          </a:r>
        </a:p>
      </dgm:t>
    </dgm:pt>
    <dgm:pt modelId="{FFC9B80C-4CEE-4749-B79A-88760DEF1451}" type="parTrans" cxnId="{80CBF45A-0845-4079-853E-8B1C2E98A10E}">
      <dgm:prSet/>
      <dgm:spPr/>
      <dgm:t>
        <a:bodyPr/>
        <a:lstStyle/>
        <a:p>
          <a:endParaRPr lang="pt-BR"/>
        </a:p>
      </dgm:t>
    </dgm:pt>
    <dgm:pt modelId="{F63CC126-DC14-464A-B040-D5F4F33349F9}" type="sibTrans" cxnId="{80CBF45A-0845-4079-853E-8B1C2E98A10E}">
      <dgm:prSet/>
      <dgm:spPr/>
      <dgm:t>
        <a:bodyPr/>
        <a:lstStyle/>
        <a:p>
          <a:endParaRPr lang="pt-BR"/>
        </a:p>
      </dgm:t>
    </dgm:pt>
    <dgm:pt modelId="{8FD2A04D-99A7-4F98-AF5A-A2BB06522EA9}">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Chaveiro</a:t>
          </a:r>
        </a:p>
      </dgm:t>
    </dgm:pt>
    <dgm:pt modelId="{1E4D7AAA-C93A-45A9-9C1A-97E24DB4D716}" type="parTrans" cxnId="{4E36B18A-52BE-4EFB-BA34-7D8CC935EB80}">
      <dgm:prSet/>
      <dgm:spPr/>
      <dgm:t>
        <a:bodyPr/>
        <a:lstStyle/>
        <a:p>
          <a:endParaRPr lang="pt-BR"/>
        </a:p>
      </dgm:t>
    </dgm:pt>
    <dgm:pt modelId="{7478E196-4324-48CB-93C4-6A7D7B89C4DC}" type="sibTrans" cxnId="{4E36B18A-52BE-4EFB-BA34-7D8CC935EB80}">
      <dgm:prSet/>
      <dgm:spPr/>
      <dgm:t>
        <a:bodyPr/>
        <a:lstStyle/>
        <a:p>
          <a:endParaRPr lang="pt-BR"/>
        </a:p>
      </dgm:t>
    </dgm:pt>
    <dgm:pt modelId="{F44769F4-A20B-4EE0-AB15-8E457F0A81F4}">
      <dgm:prSet custT="1">
        <dgm:style>
          <a:lnRef idx="0">
            <a:schemeClr val="accent3"/>
          </a:lnRef>
          <a:fillRef idx="3">
            <a:schemeClr val="accent3"/>
          </a:fillRef>
          <a:effectRef idx="3">
            <a:schemeClr val="accent3"/>
          </a:effectRef>
          <a:fontRef idx="minor">
            <a:schemeClr val="lt1"/>
          </a:fontRef>
        </dgm:style>
      </dgm:prSet>
      <dgm:spPr>
        <a:noFill/>
      </dgm:spPr>
      <dgm:t>
        <a:bodyPr/>
        <a:lstStyle/>
        <a:p>
          <a:endParaRPr lang="pt-BR" sz="1050" b="1">
            <a:solidFill>
              <a:sysClr val="windowText" lastClr="000000"/>
            </a:solidFill>
          </a:endParaRPr>
        </a:p>
      </dgm:t>
    </dgm:pt>
    <dgm:pt modelId="{A5FCD8F2-1E95-4F6F-BB84-98FF6D67DA79}" type="sibTrans" cxnId="{0320EF44-C108-4D5B-8E43-641345261313}">
      <dgm:prSet/>
      <dgm:spPr/>
      <dgm:t>
        <a:bodyPr/>
        <a:lstStyle/>
        <a:p>
          <a:endParaRPr lang="pt-BR"/>
        </a:p>
      </dgm:t>
    </dgm:pt>
    <dgm:pt modelId="{F68754B3-6C46-46C1-B347-29FBD020E690}" type="parTrans" cxnId="{0320EF44-C108-4D5B-8E43-641345261313}">
      <dgm:prSet/>
      <dgm:spPr>
        <a:ln>
          <a:noFill/>
        </a:ln>
      </dgm:spPr>
      <dgm:t>
        <a:bodyPr/>
        <a:lstStyle/>
        <a:p>
          <a:endParaRPr lang="pt-BR"/>
        </a:p>
      </dgm:t>
    </dgm:pt>
    <dgm:pt modelId="{7F6A43E8-6CCE-4057-93A4-52BACFC2BFED}">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Operador Técnico de Microinformática</a:t>
          </a:r>
        </a:p>
      </dgm:t>
    </dgm:pt>
    <dgm:pt modelId="{0A1F999E-139F-4CCE-89ED-D3B3EEAFE513}" type="parTrans" cxnId="{B1C058C5-C2B6-4550-B055-3763AB536606}">
      <dgm:prSet/>
      <dgm:spPr/>
      <dgm:t>
        <a:bodyPr/>
        <a:lstStyle/>
        <a:p>
          <a:endParaRPr lang="pt-BR"/>
        </a:p>
      </dgm:t>
    </dgm:pt>
    <dgm:pt modelId="{37004900-375B-4FF3-B5F9-54FD4F5A9422}" type="sibTrans" cxnId="{B1C058C5-C2B6-4550-B055-3763AB536606}">
      <dgm:prSet/>
      <dgm:spPr/>
      <dgm:t>
        <a:bodyPr/>
        <a:lstStyle/>
        <a:p>
          <a:endParaRPr lang="pt-BR"/>
        </a:p>
      </dgm:t>
    </dgm:pt>
    <dgm:pt modelId="{21278E02-6722-4726-B81F-726F4042D3E6}" type="pres">
      <dgm:prSet presAssocID="{F6864260-6506-472F-9DCF-7A9E7DD39A27}" presName="mainComposite" presStyleCnt="0">
        <dgm:presLayoutVars>
          <dgm:chPref val="1"/>
          <dgm:dir/>
          <dgm:animOne val="branch"/>
          <dgm:animLvl val="lvl"/>
          <dgm:resizeHandles val="exact"/>
        </dgm:presLayoutVars>
      </dgm:prSet>
      <dgm:spPr/>
    </dgm:pt>
    <dgm:pt modelId="{D60CAA34-C906-480F-8915-D391283CC95A}" type="pres">
      <dgm:prSet presAssocID="{F6864260-6506-472F-9DCF-7A9E7DD39A27}" presName="hierFlow" presStyleCnt="0"/>
      <dgm:spPr/>
    </dgm:pt>
    <dgm:pt modelId="{BD146BB7-0E61-478C-B0C2-CE8DCCD56C51}" type="pres">
      <dgm:prSet presAssocID="{F6864260-6506-472F-9DCF-7A9E7DD39A27}" presName="firstBuf" presStyleCnt="0"/>
      <dgm:spPr/>
    </dgm:pt>
    <dgm:pt modelId="{5AE8160E-7CE5-4C47-9C69-4D0A1212FF98}" type="pres">
      <dgm:prSet presAssocID="{F6864260-6506-472F-9DCF-7A9E7DD39A27}" presName="hierChild1" presStyleCnt="0">
        <dgm:presLayoutVars>
          <dgm:chPref val="1"/>
          <dgm:animOne val="branch"/>
          <dgm:animLvl val="lvl"/>
        </dgm:presLayoutVars>
      </dgm:prSet>
      <dgm:spPr/>
    </dgm:pt>
    <dgm:pt modelId="{78B720AC-0497-4065-8454-2818E5BD4468}" type="pres">
      <dgm:prSet presAssocID="{9F2FA0C2-7372-4BED-9948-E49BA2A5C77A}" presName="Name14" presStyleCnt="0"/>
      <dgm:spPr/>
    </dgm:pt>
    <dgm:pt modelId="{CAC2C518-6BCB-42DC-8FCB-AD75DC9B9941}" type="pres">
      <dgm:prSet presAssocID="{9F2FA0C2-7372-4BED-9948-E49BA2A5C77A}" presName="level1Shape" presStyleLbl="node0" presStyleIdx="0" presStyleCnt="1" custScaleX="220369" custLinFactNeighborX="16752" custLinFactNeighborY="11577">
        <dgm:presLayoutVars>
          <dgm:chPref val="3"/>
        </dgm:presLayoutVars>
      </dgm:prSet>
      <dgm:spPr/>
    </dgm:pt>
    <dgm:pt modelId="{9C4D6E16-783A-4CD5-B337-B2EFE6284F22}" type="pres">
      <dgm:prSet presAssocID="{9F2FA0C2-7372-4BED-9948-E49BA2A5C77A}" presName="hierChild2" presStyleCnt="0"/>
      <dgm:spPr/>
    </dgm:pt>
    <dgm:pt modelId="{1AFC0297-8749-4296-9DB2-E4619574BA22}" type="pres">
      <dgm:prSet presAssocID="{88FAFE4D-D899-4AB8-A9A3-9A52404FFC31}" presName="Name19" presStyleLbl="parChTrans1D2" presStyleIdx="0" presStyleCnt="4"/>
      <dgm:spPr/>
    </dgm:pt>
    <dgm:pt modelId="{9D1C882C-4A86-487D-AB40-0AA5F3A84B1C}" type="pres">
      <dgm:prSet presAssocID="{0BD79971-F5DB-4736-867C-2ABE7818A8DC}" presName="Name21" presStyleCnt="0"/>
      <dgm:spPr/>
    </dgm:pt>
    <dgm:pt modelId="{33A50926-6C3A-4705-BC41-6E0AA6A3F1B3}" type="pres">
      <dgm:prSet presAssocID="{0BD79971-F5DB-4736-867C-2ABE7818A8DC}" presName="level2Shape" presStyleLbl="node2" presStyleIdx="0" presStyleCnt="4" custScaleX="160496" custScaleY="149030" custLinFactNeighborX="16752" custLinFactNeighborY="25559"/>
      <dgm:spPr>
        <a:xfrm>
          <a:off x="2900457" y="1719204"/>
          <a:ext cx="1441418" cy="598734"/>
        </a:xfrm>
        <a:prstGeom prst="roundRect">
          <a:avLst>
            <a:gd name="adj" fmla="val 10000"/>
          </a:avLst>
        </a:prstGeom>
      </dgm:spPr>
    </dgm:pt>
    <dgm:pt modelId="{4BE8FCED-03A3-4179-B1EF-9A93E6ECFF1B}" type="pres">
      <dgm:prSet presAssocID="{0BD79971-F5DB-4736-867C-2ABE7818A8DC}" presName="hierChild3" presStyleCnt="0"/>
      <dgm:spPr/>
    </dgm:pt>
    <dgm:pt modelId="{406E5551-3045-487F-BE87-33B397189D73}" type="pres">
      <dgm:prSet presAssocID="{A955AD3A-F6B7-4BBA-9836-63EBA39413FF}" presName="Name19" presStyleLbl="parChTrans1D3" presStyleIdx="0" presStyleCnt="4"/>
      <dgm:spPr/>
    </dgm:pt>
    <dgm:pt modelId="{759861D8-BD5B-4CCE-AB77-F01B739750EE}" type="pres">
      <dgm:prSet presAssocID="{AFD460B9-7B42-4DC0-BC87-00099D6182F4}" presName="Name21" presStyleCnt="0"/>
      <dgm:spPr/>
    </dgm:pt>
    <dgm:pt modelId="{96EE81E7-B3D8-4AA4-8E1A-A14E4D3FC3D6}" type="pres">
      <dgm:prSet presAssocID="{AFD460B9-7B42-4DC0-BC87-00099D6182F4}" presName="level2Shape" presStyleLbl="node3" presStyleIdx="0" presStyleCnt="4" custScaleX="149619" custScaleY="144171" custLinFactNeighborX="16752" custLinFactNeighborY="25559"/>
      <dgm:spPr/>
    </dgm:pt>
    <dgm:pt modelId="{6255B8B5-172E-4060-97A3-53814A29AA5D}" type="pres">
      <dgm:prSet presAssocID="{AFD460B9-7B42-4DC0-BC87-00099D6182F4}" presName="hierChild3" presStyleCnt="0"/>
      <dgm:spPr/>
    </dgm:pt>
    <dgm:pt modelId="{7DF08BCC-E0A4-409E-A5AF-782986242DDB}" type="pres">
      <dgm:prSet presAssocID="{0A1F999E-139F-4CCE-89ED-D3B3EEAFE513}" presName="Name19" presStyleLbl="parChTrans1D4" presStyleIdx="0" presStyleCnt="5"/>
      <dgm:spPr/>
    </dgm:pt>
    <dgm:pt modelId="{C327F900-237D-4E2B-9DCD-D8926774C8A8}" type="pres">
      <dgm:prSet presAssocID="{7F6A43E8-6CCE-4057-93A4-52BACFC2BFED}" presName="Name21" presStyleCnt="0"/>
      <dgm:spPr/>
    </dgm:pt>
    <dgm:pt modelId="{765BD549-4552-40B3-94FA-B3FF30FCF3A4}" type="pres">
      <dgm:prSet presAssocID="{7F6A43E8-6CCE-4057-93A4-52BACFC2BFED}" presName="level2Shape" presStyleLbl="node4" presStyleIdx="0" presStyleCnt="5" custScaleX="162356" custScaleY="127885" custLinFactNeighborX="16123" custLinFactNeighborY="36043"/>
      <dgm:spPr/>
    </dgm:pt>
    <dgm:pt modelId="{8B033508-EB3D-4CD6-998F-4C27B2F5D4EE}" type="pres">
      <dgm:prSet presAssocID="{7F6A43E8-6CCE-4057-93A4-52BACFC2BFED}" presName="hierChild3" presStyleCnt="0"/>
      <dgm:spPr/>
    </dgm:pt>
    <dgm:pt modelId="{40926A17-8222-486D-AA85-73F8DC543613}" type="pres">
      <dgm:prSet presAssocID="{E17F7458-44D9-4609-B89B-C90B25A1F556}" presName="Name19" presStyleLbl="parChTrans1D2" presStyleIdx="1" presStyleCnt="4"/>
      <dgm:spPr/>
    </dgm:pt>
    <dgm:pt modelId="{D8B7FEBE-3EE4-4A14-9527-472AC5846D91}" type="pres">
      <dgm:prSet presAssocID="{E717CC2F-D1C4-4C44-B958-9A7E1EA1DCE2}" presName="Name21" presStyleCnt="0"/>
      <dgm:spPr/>
    </dgm:pt>
    <dgm:pt modelId="{F0BE4369-6522-4B83-B7F0-7F226259F5A1}" type="pres">
      <dgm:prSet presAssocID="{E717CC2F-D1C4-4C44-B958-9A7E1EA1DCE2}" presName="level2Shape" presStyleLbl="node2" presStyleIdx="1" presStyleCnt="4" custScaleX="160496" custScaleY="149030" custLinFactNeighborX="16752" custLinFactNeighborY="25559"/>
      <dgm:spPr>
        <a:xfrm>
          <a:off x="4611306" y="1719204"/>
          <a:ext cx="1441418" cy="598734"/>
        </a:xfrm>
        <a:prstGeom prst="roundRect">
          <a:avLst>
            <a:gd name="adj" fmla="val 10000"/>
          </a:avLst>
        </a:prstGeom>
      </dgm:spPr>
    </dgm:pt>
    <dgm:pt modelId="{C7E5D696-5BF1-49C7-A31B-2504E823F581}" type="pres">
      <dgm:prSet presAssocID="{E717CC2F-D1C4-4C44-B958-9A7E1EA1DCE2}" presName="hierChild3" presStyleCnt="0"/>
      <dgm:spPr/>
    </dgm:pt>
    <dgm:pt modelId="{EEEE667E-048A-452B-AC97-BD388F3E3F9A}" type="pres">
      <dgm:prSet presAssocID="{E4722D7B-C9DE-4CCC-944C-D24096F177EF}" presName="Name19" presStyleLbl="parChTrans1D3" presStyleIdx="1" presStyleCnt="4"/>
      <dgm:spPr/>
    </dgm:pt>
    <dgm:pt modelId="{2B7B0728-3434-4FAF-A16A-BE529A69FFB0}" type="pres">
      <dgm:prSet presAssocID="{AEAAF8AC-04FA-43B7-91BF-F35AAB0E903E}" presName="Name21" presStyleCnt="0"/>
      <dgm:spPr/>
    </dgm:pt>
    <dgm:pt modelId="{34383A8B-A0A8-417A-BD1F-9DDFC24FB0EB}" type="pres">
      <dgm:prSet presAssocID="{AEAAF8AC-04FA-43B7-91BF-F35AAB0E903E}" presName="level2Shape" presStyleLbl="node3" presStyleIdx="1" presStyleCnt="4" custScaleX="149619" custScaleY="144887" custLinFactNeighborX="16752" custLinFactNeighborY="25559"/>
      <dgm:spPr/>
    </dgm:pt>
    <dgm:pt modelId="{EA9BADF2-76C0-4F33-9183-E336AC9ECE6D}" type="pres">
      <dgm:prSet presAssocID="{AEAAF8AC-04FA-43B7-91BF-F35AAB0E903E}" presName="hierChild3" presStyleCnt="0"/>
      <dgm:spPr/>
    </dgm:pt>
    <dgm:pt modelId="{253256FC-0EE7-4559-84FA-2C7828FEBA68}" type="pres">
      <dgm:prSet presAssocID="{FFC9B80C-4CEE-4749-B79A-88760DEF1451}" presName="Name19" presStyleLbl="parChTrans1D4" presStyleIdx="1" presStyleCnt="5"/>
      <dgm:spPr/>
    </dgm:pt>
    <dgm:pt modelId="{BD0DF671-1849-414C-B5C1-D9802F297774}" type="pres">
      <dgm:prSet presAssocID="{0BC6D93E-ED3B-4754-9A2A-B6A9867D62F1}" presName="Name21" presStyleCnt="0"/>
      <dgm:spPr/>
    </dgm:pt>
    <dgm:pt modelId="{3DC4FF54-A767-4D6F-9806-5B768D535282}" type="pres">
      <dgm:prSet presAssocID="{0BC6D93E-ED3B-4754-9A2A-B6A9867D62F1}" presName="level2Shape" presStyleLbl="node4" presStyleIdx="1" presStyleCnt="5" custScaleX="149619" custScaleY="97577" custLinFactNeighborX="16752" custLinFactNeighborY="5149"/>
      <dgm:spPr/>
    </dgm:pt>
    <dgm:pt modelId="{745B87A4-CCAD-4A1B-B10D-71606D3D9475}" type="pres">
      <dgm:prSet presAssocID="{0BC6D93E-ED3B-4754-9A2A-B6A9867D62F1}" presName="hierChild3" presStyleCnt="0"/>
      <dgm:spPr/>
    </dgm:pt>
    <dgm:pt modelId="{AD7E0A9E-5A9C-4D9A-BC7F-E2130D6DA458}" type="pres">
      <dgm:prSet presAssocID="{1E4D7AAA-C93A-45A9-9C1A-97E24DB4D716}" presName="Name19" presStyleLbl="parChTrans1D4" presStyleIdx="2" presStyleCnt="5"/>
      <dgm:spPr/>
    </dgm:pt>
    <dgm:pt modelId="{5F19077B-059E-493D-8893-73C0F556273E}" type="pres">
      <dgm:prSet presAssocID="{8FD2A04D-99A7-4F98-AF5A-A2BB06522EA9}" presName="Name21" presStyleCnt="0"/>
      <dgm:spPr/>
    </dgm:pt>
    <dgm:pt modelId="{7A11F1A1-97CA-44E7-8740-46BF8CA2AF89}" type="pres">
      <dgm:prSet presAssocID="{8FD2A04D-99A7-4F98-AF5A-A2BB06522EA9}" presName="level2Shape" presStyleLbl="node4" presStyleIdx="2" presStyleCnt="5" custScaleX="149619" custScaleY="127495" custLinFactNeighborX="16752" custLinFactNeighborY="-2701"/>
      <dgm:spPr/>
    </dgm:pt>
    <dgm:pt modelId="{5C3A12B4-83C5-4D63-ABB0-0772841D427E}" type="pres">
      <dgm:prSet presAssocID="{8FD2A04D-99A7-4F98-AF5A-A2BB06522EA9}" presName="hierChild3" presStyleCnt="0"/>
      <dgm:spPr/>
    </dgm:pt>
    <dgm:pt modelId="{41E8C1EA-D623-4627-9471-E46598E8E8D3}" type="pres">
      <dgm:prSet presAssocID="{E682BD7F-AEE3-4B46-81F2-3DFF2869BF00}" presName="Name19" presStyleLbl="parChTrans1D2" presStyleIdx="2" presStyleCnt="4"/>
      <dgm:spPr/>
    </dgm:pt>
    <dgm:pt modelId="{34324116-8AB2-4CBC-95C1-24B644F4D19E}" type="pres">
      <dgm:prSet presAssocID="{11677542-5E5F-46CF-BEF1-5FF588BA3EAF}" presName="Name21" presStyleCnt="0"/>
      <dgm:spPr/>
    </dgm:pt>
    <dgm:pt modelId="{72A0231C-A44E-4E0E-9A78-03F2A8909F2D}" type="pres">
      <dgm:prSet presAssocID="{11677542-5E5F-46CF-BEF1-5FF588BA3EAF}" presName="level2Shape" presStyleLbl="node2" presStyleIdx="2" presStyleCnt="4" custScaleX="160496" custScaleY="146242" custLinFactNeighborX="16752" custLinFactNeighborY="25559"/>
      <dgm:spPr>
        <a:xfrm>
          <a:off x="6322155" y="1719204"/>
          <a:ext cx="1441418" cy="598734"/>
        </a:xfrm>
        <a:prstGeom prst="roundRect">
          <a:avLst>
            <a:gd name="adj" fmla="val 10000"/>
          </a:avLst>
        </a:prstGeom>
      </dgm:spPr>
    </dgm:pt>
    <dgm:pt modelId="{EDA21D57-E973-4D13-877D-7496FA849690}" type="pres">
      <dgm:prSet presAssocID="{11677542-5E5F-46CF-BEF1-5FF588BA3EAF}" presName="hierChild3" presStyleCnt="0"/>
      <dgm:spPr/>
    </dgm:pt>
    <dgm:pt modelId="{67FCC84D-B3AA-4C59-8723-6FD177380B41}" type="pres">
      <dgm:prSet presAssocID="{B2F946DD-E607-4AA2-97AC-2937601A586C}" presName="Name19" presStyleLbl="parChTrans1D3" presStyleIdx="2" presStyleCnt="4"/>
      <dgm:spPr/>
    </dgm:pt>
    <dgm:pt modelId="{E39B19F4-95AD-423F-BABB-5577E007B33F}" type="pres">
      <dgm:prSet presAssocID="{60B4A702-3CFD-4321-9008-D2B1814B9A66}" presName="Name21" presStyleCnt="0"/>
      <dgm:spPr/>
    </dgm:pt>
    <dgm:pt modelId="{44334376-07E6-4239-87E7-73596AAE685B}" type="pres">
      <dgm:prSet presAssocID="{60B4A702-3CFD-4321-9008-D2B1814B9A66}" presName="level2Shape" presStyleLbl="node3" presStyleIdx="2" presStyleCnt="4" custScaleX="149619" custScaleY="157063" custLinFactNeighborX="16752" custLinFactNeighborY="25559"/>
      <dgm:spPr/>
    </dgm:pt>
    <dgm:pt modelId="{D329774F-5E35-431C-8484-88C6DBAF52C0}" type="pres">
      <dgm:prSet presAssocID="{60B4A702-3CFD-4321-9008-D2B1814B9A66}" presName="hierChild3" presStyleCnt="0"/>
      <dgm:spPr/>
    </dgm:pt>
    <dgm:pt modelId="{8D195BA0-AE6D-49E4-BF02-DF5FEA336858}" type="pres">
      <dgm:prSet presAssocID="{3905C2FE-358A-44DD-A2A4-A06E89802F1F}" presName="Name19" presStyleLbl="parChTrans1D4" presStyleIdx="3" presStyleCnt="5"/>
      <dgm:spPr/>
    </dgm:pt>
    <dgm:pt modelId="{51DF9539-8DB5-48C2-947E-91B648B95CC0}" type="pres">
      <dgm:prSet presAssocID="{25CBA79D-CC06-4D6E-8ECA-296BCE108DF8}" presName="Name21" presStyleCnt="0"/>
      <dgm:spPr/>
    </dgm:pt>
    <dgm:pt modelId="{24BA2804-A816-440E-B2A0-41B654139C50}" type="pres">
      <dgm:prSet presAssocID="{25CBA79D-CC06-4D6E-8ECA-296BCE108DF8}" presName="level2Shape" presStyleLbl="node4" presStyleIdx="3" presStyleCnt="5" custScaleX="149619" custScaleY="148489" custLinFactNeighborX="16752" custLinFactNeighborY="12963"/>
      <dgm:spPr/>
    </dgm:pt>
    <dgm:pt modelId="{750B5B52-A581-4C78-B19F-95701C0E6721}" type="pres">
      <dgm:prSet presAssocID="{25CBA79D-CC06-4D6E-8ECA-296BCE108DF8}" presName="hierChild3" presStyleCnt="0"/>
      <dgm:spPr/>
    </dgm:pt>
    <dgm:pt modelId="{92B1E3D7-DF31-4167-AA9A-F1E8BC9D82D0}" type="pres">
      <dgm:prSet presAssocID="{CA0054AA-6F6D-4C99-9BCB-34878A01F22F}" presName="Name19" presStyleLbl="parChTrans1D2" presStyleIdx="3" presStyleCnt="4"/>
      <dgm:spPr/>
    </dgm:pt>
    <dgm:pt modelId="{8662DD5A-087A-4C65-B1EB-370BE93DDCF9}" type="pres">
      <dgm:prSet presAssocID="{7662C582-BD55-4EA5-94A2-5A02CDECF438}" presName="Name21" presStyleCnt="0"/>
      <dgm:spPr/>
    </dgm:pt>
    <dgm:pt modelId="{9AE1E1D5-2436-429B-8B0D-EE44F4207A0A}" type="pres">
      <dgm:prSet presAssocID="{7662C582-BD55-4EA5-94A2-5A02CDECF438}" presName="level2Shape" presStyleLbl="node2" presStyleIdx="3" presStyleCnt="4" custScaleX="160496" custScaleY="142419" custLinFactNeighborX="16752" custLinFactNeighborY="25559"/>
      <dgm:spPr>
        <a:xfrm>
          <a:off x="8033004" y="1719204"/>
          <a:ext cx="1441418" cy="598734"/>
        </a:xfrm>
        <a:prstGeom prst="roundRect">
          <a:avLst>
            <a:gd name="adj" fmla="val 10000"/>
          </a:avLst>
        </a:prstGeom>
      </dgm:spPr>
    </dgm:pt>
    <dgm:pt modelId="{A98D426F-54FD-453B-92D9-49CA288107EF}" type="pres">
      <dgm:prSet presAssocID="{7662C582-BD55-4EA5-94A2-5A02CDECF438}" presName="hierChild3" presStyleCnt="0"/>
      <dgm:spPr/>
    </dgm:pt>
    <dgm:pt modelId="{5B75AC93-90BB-4363-BE1A-567FC3D5BF95}" type="pres">
      <dgm:prSet presAssocID="{33A3C458-95BD-4FA4-8EC0-09B805BE9E9B}" presName="Name19" presStyleLbl="parChTrans1D3" presStyleIdx="3" presStyleCnt="4"/>
      <dgm:spPr/>
    </dgm:pt>
    <dgm:pt modelId="{425992FF-D4B6-470E-9153-7B2B4C0BCE6C}" type="pres">
      <dgm:prSet presAssocID="{8259087F-321E-4785-9D03-27B90C53B80A}" presName="Name21" presStyleCnt="0"/>
      <dgm:spPr/>
    </dgm:pt>
    <dgm:pt modelId="{29F92FC3-900A-4209-B733-3B5E26B4DD8C}" type="pres">
      <dgm:prSet presAssocID="{8259087F-321E-4785-9D03-27B90C53B80A}" presName="level2Shape" presStyleLbl="node3" presStyleIdx="3" presStyleCnt="4" custScaleX="149619" custScaleY="164546" custLinFactNeighborX="16752" custLinFactNeighborY="25559"/>
      <dgm:spPr/>
    </dgm:pt>
    <dgm:pt modelId="{7FCD1DF8-D506-47C3-A88D-47309A099CBE}" type="pres">
      <dgm:prSet presAssocID="{8259087F-321E-4785-9D03-27B90C53B80A}" presName="hierChild3" presStyleCnt="0"/>
      <dgm:spPr/>
    </dgm:pt>
    <dgm:pt modelId="{1D195F7C-EAA3-4B38-8FAA-1EBFB1FE5BA5}" type="pres">
      <dgm:prSet presAssocID="{F68754B3-6C46-46C1-B347-29FBD020E690}" presName="Name19" presStyleLbl="parChTrans1D4" presStyleIdx="4" presStyleCnt="5"/>
      <dgm:spPr/>
    </dgm:pt>
    <dgm:pt modelId="{CE535515-C3A2-4C84-B018-5C37DAA04460}" type="pres">
      <dgm:prSet presAssocID="{F44769F4-A20B-4EE0-AB15-8E457F0A81F4}" presName="Name21" presStyleCnt="0"/>
      <dgm:spPr/>
    </dgm:pt>
    <dgm:pt modelId="{EE866D75-E13B-4D1F-BBD4-BD34F6CD6521}" type="pres">
      <dgm:prSet presAssocID="{F44769F4-A20B-4EE0-AB15-8E457F0A81F4}" presName="level2Shape" presStyleLbl="node4" presStyleIdx="4" presStyleCnt="5" custScaleX="149619" custScaleY="117923" custLinFactNeighborX="16752" custLinFactNeighborY="25559"/>
      <dgm:spPr/>
    </dgm:pt>
    <dgm:pt modelId="{987BFEC2-07DF-4B19-AF14-D0A8C92E7210}" type="pres">
      <dgm:prSet presAssocID="{F44769F4-A20B-4EE0-AB15-8E457F0A81F4}" presName="hierChild3" presStyleCnt="0"/>
      <dgm:spPr/>
    </dgm:pt>
    <dgm:pt modelId="{2FFBA1DB-D4B4-44D2-8D18-B4E3044E281B}" type="pres">
      <dgm:prSet presAssocID="{F6864260-6506-472F-9DCF-7A9E7DD39A27}" presName="bgShapesFlow" presStyleCnt="0"/>
      <dgm:spPr/>
    </dgm:pt>
    <dgm:pt modelId="{E1A29D85-E1D5-460E-9B69-1BF9154D0DDA}" type="pres">
      <dgm:prSet presAssocID="{D00A3DA8-EB94-4434-8CB2-495D55FEAF96}" presName="rectComp" presStyleCnt="0"/>
      <dgm:spPr/>
    </dgm:pt>
    <dgm:pt modelId="{6DE97DF4-6CD2-4B2F-9195-A3E054AEC999}" type="pres">
      <dgm:prSet presAssocID="{D00A3DA8-EB94-4434-8CB2-495D55FEAF96}" presName="bgRect" presStyleLbl="bgShp" presStyleIdx="0" presStyleCnt="2" custScaleX="95183" custScaleY="104326" custLinFactNeighborX="1488" custLinFactNeighborY="6202"/>
      <dgm:spPr/>
    </dgm:pt>
    <dgm:pt modelId="{FC76927B-D122-453B-9895-01CA036EC8C5}" type="pres">
      <dgm:prSet presAssocID="{D00A3DA8-EB94-4434-8CB2-495D55FEAF96}" presName="bgRectTx" presStyleLbl="bgShp" presStyleIdx="0" presStyleCnt="2">
        <dgm:presLayoutVars>
          <dgm:bulletEnabled val="1"/>
        </dgm:presLayoutVars>
      </dgm:prSet>
      <dgm:spPr/>
    </dgm:pt>
    <dgm:pt modelId="{EE79B09D-B241-4819-9867-A6819C3E225E}" type="pres">
      <dgm:prSet presAssocID="{D00A3DA8-EB94-4434-8CB2-495D55FEAF96}" presName="spComp" presStyleCnt="0"/>
      <dgm:spPr/>
    </dgm:pt>
    <dgm:pt modelId="{D6568883-1C1A-4355-910B-5BDCA653ED53}" type="pres">
      <dgm:prSet presAssocID="{D00A3DA8-EB94-4434-8CB2-495D55FEAF96}" presName="vSp" presStyleCnt="0"/>
      <dgm:spPr/>
    </dgm:pt>
    <dgm:pt modelId="{CE33255E-2C65-4501-B874-AA0B32D6CF0B}" type="pres">
      <dgm:prSet presAssocID="{3350B990-97DC-4A01-B529-F90DD251DE42}" presName="rectComp" presStyleCnt="0"/>
      <dgm:spPr/>
    </dgm:pt>
    <dgm:pt modelId="{7ED43DBA-6CEC-4C27-9777-24933DFC644A}" type="pres">
      <dgm:prSet presAssocID="{3350B990-97DC-4A01-B529-F90DD251DE42}" presName="bgRect" presStyleLbl="bgShp" presStyleIdx="1" presStyleCnt="2" custScaleX="94997" custScaleY="120206" custLinFactNeighborX="1488" custLinFactNeighborY="23758"/>
      <dgm:spPr/>
    </dgm:pt>
    <dgm:pt modelId="{7776F9ED-8948-4864-8D96-C970B855B7CF}" type="pres">
      <dgm:prSet presAssocID="{3350B990-97DC-4A01-B529-F90DD251DE42}" presName="bgRectTx" presStyleLbl="bgShp" presStyleIdx="1" presStyleCnt="2">
        <dgm:presLayoutVars>
          <dgm:bulletEnabled val="1"/>
        </dgm:presLayoutVars>
      </dgm:prSet>
      <dgm:spPr/>
    </dgm:pt>
  </dgm:ptLst>
  <dgm:cxnLst>
    <dgm:cxn modelId="{7FB77B0B-5C6E-4C48-9C0A-E362C8AB185B}" type="presOf" srcId="{11677542-5E5F-46CF-BEF1-5FF588BA3EAF}" destId="{72A0231C-A44E-4E0E-9A78-03F2A8909F2D}" srcOrd="0" destOrd="0" presId="urn:microsoft.com/office/officeart/2005/8/layout/hierarchy6"/>
    <dgm:cxn modelId="{37002117-191A-4C2C-B259-B85F8388A7CA}" srcId="{F6864260-6506-472F-9DCF-7A9E7DD39A27}" destId="{3350B990-97DC-4A01-B529-F90DD251DE42}" srcOrd="2" destOrd="0" parTransId="{F7B8DB00-C900-496F-AF8E-069FCAEE1658}" sibTransId="{2009E479-7624-4434-B39F-6E961B075FCB}"/>
    <dgm:cxn modelId="{D19A3419-4006-4654-BAAA-E79D782B4E9B}" type="presOf" srcId="{B2F946DD-E607-4AA2-97AC-2937601A586C}" destId="{67FCC84D-B3AA-4C59-8723-6FD177380B41}" srcOrd="0" destOrd="0" presId="urn:microsoft.com/office/officeart/2005/8/layout/hierarchy6"/>
    <dgm:cxn modelId="{643AC51A-A585-44BC-B07B-F61F4AF4C7DA}" type="presOf" srcId="{F6864260-6506-472F-9DCF-7A9E7DD39A27}" destId="{21278E02-6722-4726-B81F-726F4042D3E6}" srcOrd="0" destOrd="0" presId="urn:microsoft.com/office/officeart/2005/8/layout/hierarchy6"/>
    <dgm:cxn modelId="{55A6AC1D-511D-49E2-85F6-1D536C69C4C5}" type="presOf" srcId="{0BD79971-F5DB-4736-867C-2ABE7818A8DC}" destId="{33A50926-6C3A-4705-BC41-6E0AA6A3F1B3}" srcOrd="0" destOrd="0" presId="urn:microsoft.com/office/officeart/2005/8/layout/hierarchy6"/>
    <dgm:cxn modelId="{BCC52320-EA22-40F6-B39F-38A2688CB269}" type="presOf" srcId="{25CBA79D-CC06-4D6E-8ECA-296BCE108DF8}" destId="{24BA2804-A816-440E-B2A0-41B654139C50}" srcOrd="0" destOrd="0" presId="urn:microsoft.com/office/officeart/2005/8/layout/hierarchy6"/>
    <dgm:cxn modelId="{F2FB2E20-1934-41E9-813C-D002F1D03B8F}" srcId="{9F2FA0C2-7372-4BED-9948-E49BA2A5C77A}" destId="{11677542-5E5F-46CF-BEF1-5FF588BA3EAF}" srcOrd="2" destOrd="0" parTransId="{E682BD7F-AEE3-4B46-81F2-3DFF2869BF00}" sibTransId="{DFDB9FDE-FE1E-4277-B697-EA6CCC02F92D}"/>
    <dgm:cxn modelId="{2EAADC24-1B9B-4792-98A4-EB0D1C4FC488}" type="presOf" srcId="{33A3C458-95BD-4FA4-8EC0-09B805BE9E9B}" destId="{5B75AC93-90BB-4363-BE1A-567FC3D5BF95}" srcOrd="0" destOrd="0" presId="urn:microsoft.com/office/officeart/2005/8/layout/hierarchy6"/>
    <dgm:cxn modelId="{9F77B02B-D93C-4303-B3A8-60FDB2097E7B}" type="presOf" srcId="{3350B990-97DC-4A01-B529-F90DD251DE42}" destId="{7776F9ED-8948-4864-8D96-C970B855B7CF}" srcOrd="1" destOrd="0" presId="urn:microsoft.com/office/officeart/2005/8/layout/hierarchy6"/>
    <dgm:cxn modelId="{06D3743D-DF7A-448E-B1C3-FA262767DC23}" type="presOf" srcId="{E17F7458-44D9-4609-B89B-C90B25A1F556}" destId="{40926A17-8222-486D-AA85-73F8DC543613}" srcOrd="0" destOrd="0" presId="urn:microsoft.com/office/officeart/2005/8/layout/hierarchy6"/>
    <dgm:cxn modelId="{464ED944-E485-4711-8F91-0632B412FE78}" srcId="{7662C582-BD55-4EA5-94A2-5A02CDECF438}" destId="{8259087F-321E-4785-9D03-27B90C53B80A}" srcOrd="0" destOrd="0" parTransId="{33A3C458-95BD-4FA4-8EC0-09B805BE9E9B}" sibTransId="{F714812E-35EB-411C-A8AC-824E9F0A3A4D}"/>
    <dgm:cxn modelId="{0320EF44-C108-4D5B-8E43-641345261313}" srcId="{8259087F-321E-4785-9D03-27B90C53B80A}" destId="{F44769F4-A20B-4EE0-AB15-8E457F0A81F4}" srcOrd="0" destOrd="0" parTransId="{F68754B3-6C46-46C1-B347-29FBD020E690}" sibTransId="{A5FCD8F2-1E95-4F6F-BB84-98FF6D67DA79}"/>
    <dgm:cxn modelId="{4834AD68-0930-4659-9062-64417A67161D}" type="presOf" srcId="{D00A3DA8-EB94-4434-8CB2-495D55FEAF96}" destId="{FC76927B-D122-453B-9895-01CA036EC8C5}" srcOrd="1" destOrd="0" presId="urn:microsoft.com/office/officeart/2005/8/layout/hierarchy6"/>
    <dgm:cxn modelId="{804A4E4C-794A-4605-93C0-0227157AC819}" type="presOf" srcId="{3350B990-97DC-4A01-B529-F90DD251DE42}" destId="{7ED43DBA-6CEC-4C27-9777-24933DFC644A}" srcOrd="0" destOrd="0" presId="urn:microsoft.com/office/officeart/2005/8/layout/hierarchy6"/>
    <dgm:cxn modelId="{10F3514C-BC90-4459-BF71-6924802D8435}" type="presOf" srcId="{F44769F4-A20B-4EE0-AB15-8E457F0A81F4}" destId="{EE866D75-E13B-4D1F-BBD4-BD34F6CD6521}" srcOrd="0" destOrd="0" presId="urn:microsoft.com/office/officeart/2005/8/layout/hierarchy6"/>
    <dgm:cxn modelId="{15D08E70-0514-4032-8F46-99F4D951E724}" type="presOf" srcId="{7662C582-BD55-4EA5-94A2-5A02CDECF438}" destId="{9AE1E1D5-2436-429B-8B0D-EE44F4207A0A}" srcOrd="0" destOrd="0" presId="urn:microsoft.com/office/officeart/2005/8/layout/hierarchy6"/>
    <dgm:cxn modelId="{F6268F50-CA76-451E-9FDF-8D0F703FC9D1}" type="presOf" srcId="{0A1F999E-139F-4CCE-89ED-D3B3EEAFE513}" destId="{7DF08BCC-E0A4-409E-A5AF-782986242DDB}" srcOrd="0" destOrd="0" presId="urn:microsoft.com/office/officeart/2005/8/layout/hierarchy6"/>
    <dgm:cxn modelId="{C0F54F75-25E9-4030-8554-7FB1EACAD650}" srcId="{0BD79971-F5DB-4736-867C-2ABE7818A8DC}" destId="{AFD460B9-7B42-4DC0-BC87-00099D6182F4}" srcOrd="0" destOrd="0" parTransId="{A955AD3A-F6B7-4BBA-9836-63EBA39413FF}" sibTransId="{BBF32E93-76B9-471F-B9DE-00442BE4BFED}"/>
    <dgm:cxn modelId="{A8223958-B9B9-4F33-AEFD-B30AD4305AAA}" srcId="{F6864260-6506-472F-9DCF-7A9E7DD39A27}" destId="{9F2FA0C2-7372-4BED-9948-E49BA2A5C77A}" srcOrd="0" destOrd="0" parTransId="{346AE820-C50E-41DF-B95B-0FAA1224F528}" sibTransId="{FDBB67F6-7132-440B-838F-B3DF9182FC69}"/>
    <dgm:cxn modelId="{61788A78-D4A3-4227-8E2B-3A9BDEE4C1EF}" type="presOf" srcId="{E682BD7F-AEE3-4B46-81F2-3DFF2869BF00}" destId="{41E8C1EA-D623-4627-9471-E46598E8E8D3}" srcOrd="0" destOrd="0" presId="urn:microsoft.com/office/officeart/2005/8/layout/hierarchy6"/>
    <dgm:cxn modelId="{64421379-1C85-4CF4-9217-AE594F77A343}" srcId="{E717CC2F-D1C4-4C44-B958-9A7E1EA1DCE2}" destId="{AEAAF8AC-04FA-43B7-91BF-F35AAB0E903E}" srcOrd="0" destOrd="0" parTransId="{E4722D7B-C9DE-4CCC-944C-D24096F177EF}" sibTransId="{9AA73742-4371-4C34-A360-F4BDDBDE164C}"/>
    <dgm:cxn modelId="{80CBF45A-0845-4079-853E-8B1C2E98A10E}" srcId="{AEAAF8AC-04FA-43B7-91BF-F35AAB0E903E}" destId="{0BC6D93E-ED3B-4754-9A2A-B6A9867D62F1}" srcOrd="0" destOrd="0" parTransId="{FFC9B80C-4CEE-4749-B79A-88760DEF1451}" sibTransId="{F63CC126-DC14-464A-B040-D5F4F33349F9}"/>
    <dgm:cxn modelId="{A5CB6381-C5C9-4DAA-90FD-234866302F01}" type="presOf" srcId="{1E4D7AAA-C93A-45A9-9C1A-97E24DB4D716}" destId="{AD7E0A9E-5A9C-4D9A-BC7F-E2130D6DA458}" srcOrd="0" destOrd="0" presId="urn:microsoft.com/office/officeart/2005/8/layout/hierarchy6"/>
    <dgm:cxn modelId="{24970784-2FD8-4B62-8B56-216FBCE9E9D3}" srcId="{9F2FA0C2-7372-4BED-9948-E49BA2A5C77A}" destId="{0BD79971-F5DB-4736-867C-2ABE7818A8DC}" srcOrd="0" destOrd="0" parTransId="{88FAFE4D-D899-4AB8-A9A3-9A52404FFC31}" sibTransId="{B890FCF9-6F9F-4349-AB2E-72E9AE0D6B27}"/>
    <dgm:cxn modelId="{35794288-C743-4B19-BB03-497B6B0FD0F8}" type="presOf" srcId="{F68754B3-6C46-46C1-B347-29FBD020E690}" destId="{1D195F7C-EAA3-4B38-8FAA-1EBFB1FE5BA5}" srcOrd="0" destOrd="0" presId="urn:microsoft.com/office/officeart/2005/8/layout/hierarchy6"/>
    <dgm:cxn modelId="{4E36B18A-52BE-4EFB-BA34-7D8CC935EB80}" srcId="{0BC6D93E-ED3B-4754-9A2A-B6A9867D62F1}" destId="{8FD2A04D-99A7-4F98-AF5A-A2BB06522EA9}" srcOrd="0" destOrd="0" parTransId="{1E4D7AAA-C93A-45A9-9C1A-97E24DB4D716}" sibTransId="{7478E196-4324-48CB-93C4-6A7D7B89C4DC}"/>
    <dgm:cxn modelId="{8674218B-B47B-4B31-BD0C-9668FF7BF63B}" type="presOf" srcId="{88FAFE4D-D899-4AB8-A9A3-9A52404FFC31}" destId="{1AFC0297-8749-4296-9DB2-E4619574BA22}" srcOrd="0" destOrd="0" presId="urn:microsoft.com/office/officeart/2005/8/layout/hierarchy6"/>
    <dgm:cxn modelId="{CE851C8C-528F-4307-B9DE-46FACFF74D14}" type="presOf" srcId="{AFD460B9-7B42-4DC0-BC87-00099D6182F4}" destId="{96EE81E7-B3D8-4AA4-8E1A-A14E4D3FC3D6}" srcOrd="0" destOrd="0" presId="urn:microsoft.com/office/officeart/2005/8/layout/hierarchy6"/>
    <dgm:cxn modelId="{4CCD1A91-DC56-4B98-9155-2FD25617F462}" type="presOf" srcId="{E717CC2F-D1C4-4C44-B958-9A7E1EA1DCE2}" destId="{F0BE4369-6522-4B83-B7F0-7F226259F5A1}" srcOrd="0" destOrd="0" presId="urn:microsoft.com/office/officeart/2005/8/layout/hierarchy6"/>
    <dgm:cxn modelId="{75564A99-8818-462C-AA5B-8A4ACAF88EF1}" srcId="{F6864260-6506-472F-9DCF-7A9E7DD39A27}" destId="{D00A3DA8-EB94-4434-8CB2-495D55FEAF96}" srcOrd="1" destOrd="0" parTransId="{42C1C068-6211-4C7B-93DB-D6B17D3BFF9E}" sibTransId="{7AE5C2A7-C5F8-4D21-8F31-6D9F27ACB984}"/>
    <dgm:cxn modelId="{E029A79B-DC57-4EBC-967B-1A26E7A7ED60}" type="presOf" srcId="{0BC6D93E-ED3B-4754-9A2A-B6A9867D62F1}" destId="{3DC4FF54-A767-4D6F-9806-5B768D535282}" srcOrd="0" destOrd="0" presId="urn:microsoft.com/office/officeart/2005/8/layout/hierarchy6"/>
    <dgm:cxn modelId="{459CB89C-B740-4A99-A759-6D1D04A67081}" type="presOf" srcId="{8FD2A04D-99A7-4F98-AF5A-A2BB06522EA9}" destId="{7A11F1A1-97CA-44E7-8740-46BF8CA2AF89}" srcOrd="0" destOrd="0" presId="urn:microsoft.com/office/officeart/2005/8/layout/hierarchy6"/>
    <dgm:cxn modelId="{6A35F0A6-C57E-4B62-9E23-1C1548559051}" srcId="{9F2FA0C2-7372-4BED-9948-E49BA2A5C77A}" destId="{E717CC2F-D1C4-4C44-B958-9A7E1EA1DCE2}" srcOrd="1" destOrd="0" parTransId="{E17F7458-44D9-4609-B89B-C90B25A1F556}" sibTransId="{8779E434-4947-450C-AEF9-D592EF516DF9}"/>
    <dgm:cxn modelId="{63BDDFAE-63E2-4A90-9CCA-00FD29306F89}" type="presOf" srcId="{9F2FA0C2-7372-4BED-9948-E49BA2A5C77A}" destId="{CAC2C518-6BCB-42DC-8FCB-AD75DC9B9941}" srcOrd="0" destOrd="0" presId="urn:microsoft.com/office/officeart/2005/8/layout/hierarchy6"/>
    <dgm:cxn modelId="{CF6D8AB0-8C09-4046-9D8E-78839888B70F}" srcId="{60B4A702-3CFD-4321-9008-D2B1814B9A66}" destId="{25CBA79D-CC06-4D6E-8ECA-296BCE108DF8}" srcOrd="0" destOrd="0" parTransId="{3905C2FE-358A-44DD-A2A4-A06E89802F1F}" sibTransId="{C399C47B-8B3A-4A36-8AB9-C2401B1B8977}"/>
    <dgm:cxn modelId="{265B8FC1-1513-4619-A7C5-7A4BAB1FB1DE}" type="presOf" srcId="{CA0054AA-6F6D-4C99-9BCB-34878A01F22F}" destId="{92B1E3D7-DF31-4167-AA9A-F1E8BC9D82D0}" srcOrd="0" destOrd="0" presId="urn:microsoft.com/office/officeart/2005/8/layout/hierarchy6"/>
    <dgm:cxn modelId="{3EF9D4C4-259C-40D3-B888-958A50412BBB}" type="presOf" srcId="{E4722D7B-C9DE-4CCC-944C-D24096F177EF}" destId="{EEEE667E-048A-452B-AC97-BD388F3E3F9A}" srcOrd="0" destOrd="0" presId="urn:microsoft.com/office/officeart/2005/8/layout/hierarchy6"/>
    <dgm:cxn modelId="{B1C058C5-C2B6-4550-B055-3763AB536606}" srcId="{AFD460B9-7B42-4DC0-BC87-00099D6182F4}" destId="{7F6A43E8-6CCE-4057-93A4-52BACFC2BFED}" srcOrd="0" destOrd="0" parTransId="{0A1F999E-139F-4CCE-89ED-D3B3EEAFE513}" sibTransId="{37004900-375B-4FF3-B5F9-54FD4F5A9422}"/>
    <dgm:cxn modelId="{A0F265C7-3CA7-4C1D-9156-3C5EDECF79DC}" type="presOf" srcId="{7F6A43E8-6CCE-4057-93A4-52BACFC2BFED}" destId="{765BD549-4552-40B3-94FA-B3FF30FCF3A4}" srcOrd="0" destOrd="0" presId="urn:microsoft.com/office/officeart/2005/8/layout/hierarchy6"/>
    <dgm:cxn modelId="{7A82D7C7-A9F7-45CF-ACCC-BA91DD41CCEE}" type="presOf" srcId="{AEAAF8AC-04FA-43B7-91BF-F35AAB0E903E}" destId="{34383A8B-A0A8-417A-BD1F-9DDFC24FB0EB}" srcOrd="0" destOrd="0" presId="urn:microsoft.com/office/officeart/2005/8/layout/hierarchy6"/>
    <dgm:cxn modelId="{21EAD8CD-EA15-439E-96B9-7122FFD08343}" srcId="{11677542-5E5F-46CF-BEF1-5FF588BA3EAF}" destId="{60B4A702-3CFD-4321-9008-D2B1814B9A66}" srcOrd="0" destOrd="0" parTransId="{B2F946DD-E607-4AA2-97AC-2937601A586C}" sibTransId="{A514484B-EC9A-491B-A4A1-AA47996AE501}"/>
    <dgm:cxn modelId="{E99362E0-B5DA-4554-99D5-47D4F8CD41D9}" type="presOf" srcId="{3905C2FE-358A-44DD-A2A4-A06E89802F1F}" destId="{8D195BA0-AE6D-49E4-BF02-DF5FEA336858}" srcOrd="0" destOrd="0" presId="urn:microsoft.com/office/officeart/2005/8/layout/hierarchy6"/>
    <dgm:cxn modelId="{AE0294E9-9C93-4989-8D98-A0313730640A}" srcId="{9F2FA0C2-7372-4BED-9948-E49BA2A5C77A}" destId="{7662C582-BD55-4EA5-94A2-5A02CDECF438}" srcOrd="3" destOrd="0" parTransId="{CA0054AA-6F6D-4C99-9BCB-34878A01F22F}" sibTransId="{BCA38273-AC0E-4D57-B032-D97CB5DCA04A}"/>
    <dgm:cxn modelId="{ABAAD0EA-50EE-4AC6-A24A-1E426BCC6A16}" type="presOf" srcId="{A955AD3A-F6B7-4BBA-9836-63EBA39413FF}" destId="{406E5551-3045-487F-BE87-33B397189D73}" srcOrd="0" destOrd="0" presId="urn:microsoft.com/office/officeart/2005/8/layout/hierarchy6"/>
    <dgm:cxn modelId="{7C0C36ED-FDDF-4596-8027-53F36A7A50A1}" type="presOf" srcId="{60B4A702-3CFD-4321-9008-D2B1814B9A66}" destId="{44334376-07E6-4239-87E7-73596AAE685B}" srcOrd="0" destOrd="0" presId="urn:microsoft.com/office/officeart/2005/8/layout/hierarchy6"/>
    <dgm:cxn modelId="{5D32F2ED-AAE5-4020-A1B8-58A5895CE9EC}" type="presOf" srcId="{8259087F-321E-4785-9D03-27B90C53B80A}" destId="{29F92FC3-900A-4209-B733-3B5E26B4DD8C}" srcOrd="0" destOrd="0" presId="urn:microsoft.com/office/officeart/2005/8/layout/hierarchy6"/>
    <dgm:cxn modelId="{B62E6CF4-845F-4953-ACAB-E46D0448EBE1}" type="presOf" srcId="{D00A3DA8-EB94-4434-8CB2-495D55FEAF96}" destId="{6DE97DF4-6CD2-4B2F-9195-A3E054AEC999}" srcOrd="0" destOrd="0" presId="urn:microsoft.com/office/officeart/2005/8/layout/hierarchy6"/>
    <dgm:cxn modelId="{CC45CDFF-07E9-48AA-9A91-7E6AE42AE21B}" type="presOf" srcId="{FFC9B80C-4CEE-4749-B79A-88760DEF1451}" destId="{253256FC-0EE7-4559-84FA-2C7828FEBA68}" srcOrd="0" destOrd="0" presId="urn:microsoft.com/office/officeart/2005/8/layout/hierarchy6"/>
    <dgm:cxn modelId="{0CF24146-F234-4BE6-BF82-0884432EC48D}" type="presParOf" srcId="{21278E02-6722-4726-B81F-726F4042D3E6}" destId="{D60CAA34-C906-480F-8915-D391283CC95A}" srcOrd="0" destOrd="0" presId="urn:microsoft.com/office/officeart/2005/8/layout/hierarchy6"/>
    <dgm:cxn modelId="{CBD7AEAD-EAE6-4477-870D-8F4BD0A62C70}" type="presParOf" srcId="{D60CAA34-C906-480F-8915-D391283CC95A}" destId="{BD146BB7-0E61-478C-B0C2-CE8DCCD56C51}" srcOrd="0" destOrd="0" presId="urn:microsoft.com/office/officeart/2005/8/layout/hierarchy6"/>
    <dgm:cxn modelId="{4C2C1010-3760-44F3-A190-0FFF5D4636D2}" type="presParOf" srcId="{D60CAA34-C906-480F-8915-D391283CC95A}" destId="{5AE8160E-7CE5-4C47-9C69-4D0A1212FF98}" srcOrd="1" destOrd="0" presId="urn:microsoft.com/office/officeart/2005/8/layout/hierarchy6"/>
    <dgm:cxn modelId="{8E31C09A-E028-446B-848D-F5A2A8BEB6A2}" type="presParOf" srcId="{5AE8160E-7CE5-4C47-9C69-4D0A1212FF98}" destId="{78B720AC-0497-4065-8454-2818E5BD4468}" srcOrd="0" destOrd="0" presId="urn:microsoft.com/office/officeart/2005/8/layout/hierarchy6"/>
    <dgm:cxn modelId="{D2F85E89-20AD-429B-96E3-0CCFE0AEFF6A}" type="presParOf" srcId="{78B720AC-0497-4065-8454-2818E5BD4468}" destId="{CAC2C518-6BCB-42DC-8FCB-AD75DC9B9941}" srcOrd="0" destOrd="0" presId="urn:microsoft.com/office/officeart/2005/8/layout/hierarchy6"/>
    <dgm:cxn modelId="{94244F71-EA18-4A58-90A5-6BA47068BF8B}" type="presParOf" srcId="{78B720AC-0497-4065-8454-2818E5BD4468}" destId="{9C4D6E16-783A-4CD5-B337-B2EFE6284F22}" srcOrd="1" destOrd="0" presId="urn:microsoft.com/office/officeart/2005/8/layout/hierarchy6"/>
    <dgm:cxn modelId="{2AEE3C29-0E59-4287-8FD2-6D200AC9C2B0}" type="presParOf" srcId="{9C4D6E16-783A-4CD5-B337-B2EFE6284F22}" destId="{1AFC0297-8749-4296-9DB2-E4619574BA22}" srcOrd="0" destOrd="0" presId="urn:microsoft.com/office/officeart/2005/8/layout/hierarchy6"/>
    <dgm:cxn modelId="{91A68161-CC46-4864-8915-46E621677E86}" type="presParOf" srcId="{9C4D6E16-783A-4CD5-B337-B2EFE6284F22}" destId="{9D1C882C-4A86-487D-AB40-0AA5F3A84B1C}" srcOrd="1" destOrd="0" presId="urn:microsoft.com/office/officeart/2005/8/layout/hierarchy6"/>
    <dgm:cxn modelId="{7209773D-FD27-428B-8984-ABF357253CD5}" type="presParOf" srcId="{9D1C882C-4A86-487D-AB40-0AA5F3A84B1C}" destId="{33A50926-6C3A-4705-BC41-6E0AA6A3F1B3}" srcOrd="0" destOrd="0" presId="urn:microsoft.com/office/officeart/2005/8/layout/hierarchy6"/>
    <dgm:cxn modelId="{80B201BB-4D1E-446B-B63B-9A14C4A494A2}" type="presParOf" srcId="{9D1C882C-4A86-487D-AB40-0AA5F3A84B1C}" destId="{4BE8FCED-03A3-4179-B1EF-9A93E6ECFF1B}" srcOrd="1" destOrd="0" presId="urn:microsoft.com/office/officeart/2005/8/layout/hierarchy6"/>
    <dgm:cxn modelId="{193C43F3-5B7C-471D-9B84-2747AC47451E}" type="presParOf" srcId="{4BE8FCED-03A3-4179-B1EF-9A93E6ECFF1B}" destId="{406E5551-3045-487F-BE87-33B397189D73}" srcOrd="0" destOrd="0" presId="urn:microsoft.com/office/officeart/2005/8/layout/hierarchy6"/>
    <dgm:cxn modelId="{1C0675BB-B467-4E14-A027-F1D1C51DE2DF}" type="presParOf" srcId="{4BE8FCED-03A3-4179-B1EF-9A93E6ECFF1B}" destId="{759861D8-BD5B-4CCE-AB77-F01B739750EE}" srcOrd="1" destOrd="0" presId="urn:microsoft.com/office/officeart/2005/8/layout/hierarchy6"/>
    <dgm:cxn modelId="{0C1F5132-220C-4018-BFCE-72EB4752223C}" type="presParOf" srcId="{759861D8-BD5B-4CCE-AB77-F01B739750EE}" destId="{96EE81E7-B3D8-4AA4-8E1A-A14E4D3FC3D6}" srcOrd="0" destOrd="0" presId="urn:microsoft.com/office/officeart/2005/8/layout/hierarchy6"/>
    <dgm:cxn modelId="{5465A063-D958-4C8F-B4FA-56EDD588C825}" type="presParOf" srcId="{759861D8-BD5B-4CCE-AB77-F01B739750EE}" destId="{6255B8B5-172E-4060-97A3-53814A29AA5D}" srcOrd="1" destOrd="0" presId="urn:microsoft.com/office/officeart/2005/8/layout/hierarchy6"/>
    <dgm:cxn modelId="{4E0B5367-43A1-436E-87AC-F0A474F86742}" type="presParOf" srcId="{6255B8B5-172E-4060-97A3-53814A29AA5D}" destId="{7DF08BCC-E0A4-409E-A5AF-782986242DDB}" srcOrd="0" destOrd="0" presId="urn:microsoft.com/office/officeart/2005/8/layout/hierarchy6"/>
    <dgm:cxn modelId="{C7DF5B03-E979-4A83-9EC2-19B901419D9F}" type="presParOf" srcId="{6255B8B5-172E-4060-97A3-53814A29AA5D}" destId="{C327F900-237D-4E2B-9DCD-D8926774C8A8}" srcOrd="1" destOrd="0" presId="urn:microsoft.com/office/officeart/2005/8/layout/hierarchy6"/>
    <dgm:cxn modelId="{1B1C5054-7CF1-473A-B292-E8CFE5ACE44B}" type="presParOf" srcId="{C327F900-237D-4E2B-9DCD-D8926774C8A8}" destId="{765BD549-4552-40B3-94FA-B3FF30FCF3A4}" srcOrd="0" destOrd="0" presId="urn:microsoft.com/office/officeart/2005/8/layout/hierarchy6"/>
    <dgm:cxn modelId="{EA688A92-651C-4238-8A45-19CD25BE784D}" type="presParOf" srcId="{C327F900-237D-4E2B-9DCD-D8926774C8A8}" destId="{8B033508-EB3D-4CD6-998F-4C27B2F5D4EE}" srcOrd="1" destOrd="0" presId="urn:microsoft.com/office/officeart/2005/8/layout/hierarchy6"/>
    <dgm:cxn modelId="{B2C26466-D9E5-422A-9112-180D4A7166F1}" type="presParOf" srcId="{9C4D6E16-783A-4CD5-B337-B2EFE6284F22}" destId="{40926A17-8222-486D-AA85-73F8DC543613}" srcOrd="2" destOrd="0" presId="urn:microsoft.com/office/officeart/2005/8/layout/hierarchy6"/>
    <dgm:cxn modelId="{A0477435-0F4E-4FF5-8BF2-F3D076F6F7AF}" type="presParOf" srcId="{9C4D6E16-783A-4CD5-B337-B2EFE6284F22}" destId="{D8B7FEBE-3EE4-4A14-9527-472AC5846D91}" srcOrd="3" destOrd="0" presId="urn:microsoft.com/office/officeart/2005/8/layout/hierarchy6"/>
    <dgm:cxn modelId="{9EC8C2C5-A07B-4E01-8B0F-C0A4D00E38A6}" type="presParOf" srcId="{D8B7FEBE-3EE4-4A14-9527-472AC5846D91}" destId="{F0BE4369-6522-4B83-B7F0-7F226259F5A1}" srcOrd="0" destOrd="0" presId="urn:microsoft.com/office/officeart/2005/8/layout/hierarchy6"/>
    <dgm:cxn modelId="{2D45A1FB-36C8-426F-8AF9-6CD20D273546}" type="presParOf" srcId="{D8B7FEBE-3EE4-4A14-9527-472AC5846D91}" destId="{C7E5D696-5BF1-49C7-A31B-2504E823F581}" srcOrd="1" destOrd="0" presId="urn:microsoft.com/office/officeart/2005/8/layout/hierarchy6"/>
    <dgm:cxn modelId="{7B80199D-B79C-4143-B027-46CC20B0F3E2}" type="presParOf" srcId="{C7E5D696-5BF1-49C7-A31B-2504E823F581}" destId="{EEEE667E-048A-452B-AC97-BD388F3E3F9A}" srcOrd="0" destOrd="0" presId="urn:microsoft.com/office/officeart/2005/8/layout/hierarchy6"/>
    <dgm:cxn modelId="{F06FFEEA-0F87-44BD-BD66-35061730D3A6}" type="presParOf" srcId="{C7E5D696-5BF1-49C7-A31B-2504E823F581}" destId="{2B7B0728-3434-4FAF-A16A-BE529A69FFB0}" srcOrd="1" destOrd="0" presId="urn:microsoft.com/office/officeart/2005/8/layout/hierarchy6"/>
    <dgm:cxn modelId="{030E836E-290F-425E-9645-E178599E302A}" type="presParOf" srcId="{2B7B0728-3434-4FAF-A16A-BE529A69FFB0}" destId="{34383A8B-A0A8-417A-BD1F-9DDFC24FB0EB}" srcOrd="0" destOrd="0" presId="urn:microsoft.com/office/officeart/2005/8/layout/hierarchy6"/>
    <dgm:cxn modelId="{782717FD-B7FC-4BE1-A284-CD2C96C0664C}" type="presParOf" srcId="{2B7B0728-3434-4FAF-A16A-BE529A69FFB0}" destId="{EA9BADF2-76C0-4F33-9183-E336AC9ECE6D}" srcOrd="1" destOrd="0" presId="urn:microsoft.com/office/officeart/2005/8/layout/hierarchy6"/>
    <dgm:cxn modelId="{5AD5CE2E-C2CD-4087-A63D-D870A4275709}" type="presParOf" srcId="{EA9BADF2-76C0-4F33-9183-E336AC9ECE6D}" destId="{253256FC-0EE7-4559-84FA-2C7828FEBA68}" srcOrd="0" destOrd="0" presId="urn:microsoft.com/office/officeart/2005/8/layout/hierarchy6"/>
    <dgm:cxn modelId="{3A038F8C-97BF-4E43-B424-698F773A1E36}" type="presParOf" srcId="{EA9BADF2-76C0-4F33-9183-E336AC9ECE6D}" destId="{BD0DF671-1849-414C-B5C1-D9802F297774}" srcOrd="1" destOrd="0" presId="urn:microsoft.com/office/officeart/2005/8/layout/hierarchy6"/>
    <dgm:cxn modelId="{BFD8AE1F-7DEC-4BE6-92B3-8DC66017BF7E}" type="presParOf" srcId="{BD0DF671-1849-414C-B5C1-D9802F297774}" destId="{3DC4FF54-A767-4D6F-9806-5B768D535282}" srcOrd="0" destOrd="0" presId="urn:microsoft.com/office/officeart/2005/8/layout/hierarchy6"/>
    <dgm:cxn modelId="{0C716689-DB37-49C7-91E4-4EFC377FCB36}" type="presParOf" srcId="{BD0DF671-1849-414C-B5C1-D9802F297774}" destId="{745B87A4-CCAD-4A1B-B10D-71606D3D9475}" srcOrd="1" destOrd="0" presId="urn:microsoft.com/office/officeart/2005/8/layout/hierarchy6"/>
    <dgm:cxn modelId="{4A471655-04FD-4E46-B8CA-F7EEBC4BB998}" type="presParOf" srcId="{745B87A4-CCAD-4A1B-B10D-71606D3D9475}" destId="{AD7E0A9E-5A9C-4D9A-BC7F-E2130D6DA458}" srcOrd="0" destOrd="0" presId="urn:microsoft.com/office/officeart/2005/8/layout/hierarchy6"/>
    <dgm:cxn modelId="{F9392F04-8090-44F3-BABA-B00F28245C92}" type="presParOf" srcId="{745B87A4-CCAD-4A1B-B10D-71606D3D9475}" destId="{5F19077B-059E-493D-8893-73C0F556273E}" srcOrd="1" destOrd="0" presId="urn:microsoft.com/office/officeart/2005/8/layout/hierarchy6"/>
    <dgm:cxn modelId="{41E34FC6-D5B7-4C4F-ADEF-8579F10ACFAC}" type="presParOf" srcId="{5F19077B-059E-493D-8893-73C0F556273E}" destId="{7A11F1A1-97CA-44E7-8740-46BF8CA2AF89}" srcOrd="0" destOrd="0" presId="urn:microsoft.com/office/officeart/2005/8/layout/hierarchy6"/>
    <dgm:cxn modelId="{AFBCDD40-E28D-4C3A-AA1D-61801980461E}" type="presParOf" srcId="{5F19077B-059E-493D-8893-73C0F556273E}" destId="{5C3A12B4-83C5-4D63-ABB0-0772841D427E}" srcOrd="1" destOrd="0" presId="urn:microsoft.com/office/officeart/2005/8/layout/hierarchy6"/>
    <dgm:cxn modelId="{6C02BB0A-F988-42AF-8415-E4A7B20B2DE8}" type="presParOf" srcId="{9C4D6E16-783A-4CD5-B337-B2EFE6284F22}" destId="{41E8C1EA-D623-4627-9471-E46598E8E8D3}" srcOrd="4" destOrd="0" presId="urn:microsoft.com/office/officeart/2005/8/layout/hierarchy6"/>
    <dgm:cxn modelId="{23D7A796-98DB-4F92-A5D1-89FBE1ED1639}" type="presParOf" srcId="{9C4D6E16-783A-4CD5-B337-B2EFE6284F22}" destId="{34324116-8AB2-4CBC-95C1-24B644F4D19E}" srcOrd="5" destOrd="0" presId="urn:microsoft.com/office/officeart/2005/8/layout/hierarchy6"/>
    <dgm:cxn modelId="{7E1A424A-44B2-4CA5-9940-ED4F8E6D8E73}" type="presParOf" srcId="{34324116-8AB2-4CBC-95C1-24B644F4D19E}" destId="{72A0231C-A44E-4E0E-9A78-03F2A8909F2D}" srcOrd="0" destOrd="0" presId="urn:microsoft.com/office/officeart/2005/8/layout/hierarchy6"/>
    <dgm:cxn modelId="{875AB380-AAFD-484B-84C3-6CAD08888BDE}" type="presParOf" srcId="{34324116-8AB2-4CBC-95C1-24B644F4D19E}" destId="{EDA21D57-E973-4D13-877D-7496FA849690}" srcOrd="1" destOrd="0" presId="urn:microsoft.com/office/officeart/2005/8/layout/hierarchy6"/>
    <dgm:cxn modelId="{856D07AB-546E-4CD4-AB1E-6D18227881E6}" type="presParOf" srcId="{EDA21D57-E973-4D13-877D-7496FA849690}" destId="{67FCC84D-B3AA-4C59-8723-6FD177380B41}" srcOrd="0" destOrd="0" presId="urn:microsoft.com/office/officeart/2005/8/layout/hierarchy6"/>
    <dgm:cxn modelId="{1F2F4B57-F8F7-4D93-A8F8-B3F1A677387E}" type="presParOf" srcId="{EDA21D57-E973-4D13-877D-7496FA849690}" destId="{E39B19F4-95AD-423F-BABB-5577E007B33F}" srcOrd="1" destOrd="0" presId="urn:microsoft.com/office/officeart/2005/8/layout/hierarchy6"/>
    <dgm:cxn modelId="{DC9E4624-8012-4A89-9271-887C820D3554}" type="presParOf" srcId="{E39B19F4-95AD-423F-BABB-5577E007B33F}" destId="{44334376-07E6-4239-87E7-73596AAE685B}" srcOrd="0" destOrd="0" presId="urn:microsoft.com/office/officeart/2005/8/layout/hierarchy6"/>
    <dgm:cxn modelId="{E2A8B495-3792-4622-825A-3313C72D4F63}" type="presParOf" srcId="{E39B19F4-95AD-423F-BABB-5577E007B33F}" destId="{D329774F-5E35-431C-8484-88C6DBAF52C0}" srcOrd="1" destOrd="0" presId="urn:microsoft.com/office/officeart/2005/8/layout/hierarchy6"/>
    <dgm:cxn modelId="{6704E14D-7D47-47D6-8237-25FDEEA6058A}" type="presParOf" srcId="{D329774F-5E35-431C-8484-88C6DBAF52C0}" destId="{8D195BA0-AE6D-49E4-BF02-DF5FEA336858}" srcOrd="0" destOrd="0" presId="urn:microsoft.com/office/officeart/2005/8/layout/hierarchy6"/>
    <dgm:cxn modelId="{F43CB7BA-E3CF-4BD2-BD68-759D702C2643}" type="presParOf" srcId="{D329774F-5E35-431C-8484-88C6DBAF52C0}" destId="{51DF9539-8DB5-48C2-947E-91B648B95CC0}" srcOrd="1" destOrd="0" presId="urn:microsoft.com/office/officeart/2005/8/layout/hierarchy6"/>
    <dgm:cxn modelId="{1243771C-9726-4BC3-A0BA-8B4DE6549BC1}" type="presParOf" srcId="{51DF9539-8DB5-48C2-947E-91B648B95CC0}" destId="{24BA2804-A816-440E-B2A0-41B654139C50}" srcOrd="0" destOrd="0" presId="urn:microsoft.com/office/officeart/2005/8/layout/hierarchy6"/>
    <dgm:cxn modelId="{0446E833-AE0D-4B03-91F7-B73F3D19134B}" type="presParOf" srcId="{51DF9539-8DB5-48C2-947E-91B648B95CC0}" destId="{750B5B52-A581-4C78-B19F-95701C0E6721}" srcOrd="1" destOrd="0" presId="urn:microsoft.com/office/officeart/2005/8/layout/hierarchy6"/>
    <dgm:cxn modelId="{F70A3C5A-7C3A-4640-9401-B4B37AAC6CB4}" type="presParOf" srcId="{9C4D6E16-783A-4CD5-B337-B2EFE6284F22}" destId="{92B1E3D7-DF31-4167-AA9A-F1E8BC9D82D0}" srcOrd="6" destOrd="0" presId="urn:microsoft.com/office/officeart/2005/8/layout/hierarchy6"/>
    <dgm:cxn modelId="{55D02752-B0A1-406D-9097-AD0CE989407A}" type="presParOf" srcId="{9C4D6E16-783A-4CD5-B337-B2EFE6284F22}" destId="{8662DD5A-087A-4C65-B1EB-370BE93DDCF9}" srcOrd="7" destOrd="0" presId="urn:microsoft.com/office/officeart/2005/8/layout/hierarchy6"/>
    <dgm:cxn modelId="{F51E17A2-C98F-4D19-9217-35218D0804A7}" type="presParOf" srcId="{8662DD5A-087A-4C65-B1EB-370BE93DDCF9}" destId="{9AE1E1D5-2436-429B-8B0D-EE44F4207A0A}" srcOrd="0" destOrd="0" presId="urn:microsoft.com/office/officeart/2005/8/layout/hierarchy6"/>
    <dgm:cxn modelId="{4D65FF9D-8E46-4E75-A9D6-1A7B7D6D7670}" type="presParOf" srcId="{8662DD5A-087A-4C65-B1EB-370BE93DDCF9}" destId="{A98D426F-54FD-453B-92D9-49CA288107EF}" srcOrd="1" destOrd="0" presId="urn:microsoft.com/office/officeart/2005/8/layout/hierarchy6"/>
    <dgm:cxn modelId="{4D8C4D0E-7670-49EB-98B4-CD9533615205}" type="presParOf" srcId="{A98D426F-54FD-453B-92D9-49CA288107EF}" destId="{5B75AC93-90BB-4363-BE1A-567FC3D5BF95}" srcOrd="0" destOrd="0" presId="urn:microsoft.com/office/officeart/2005/8/layout/hierarchy6"/>
    <dgm:cxn modelId="{59AE9835-5E63-4670-A52F-3B44E1334365}" type="presParOf" srcId="{A98D426F-54FD-453B-92D9-49CA288107EF}" destId="{425992FF-D4B6-470E-9153-7B2B4C0BCE6C}" srcOrd="1" destOrd="0" presId="urn:microsoft.com/office/officeart/2005/8/layout/hierarchy6"/>
    <dgm:cxn modelId="{DF196106-9CDC-4556-B078-652E4AE0B36F}" type="presParOf" srcId="{425992FF-D4B6-470E-9153-7B2B4C0BCE6C}" destId="{29F92FC3-900A-4209-B733-3B5E26B4DD8C}" srcOrd="0" destOrd="0" presId="urn:microsoft.com/office/officeart/2005/8/layout/hierarchy6"/>
    <dgm:cxn modelId="{503BA2A5-5A87-44BB-B7B8-D186A1D230E4}" type="presParOf" srcId="{425992FF-D4B6-470E-9153-7B2B4C0BCE6C}" destId="{7FCD1DF8-D506-47C3-A88D-47309A099CBE}" srcOrd="1" destOrd="0" presId="urn:microsoft.com/office/officeart/2005/8/layout/hierarchy6"/>
    <dgm:cxn modelId="{EC0C1C34-E2E1-4365-AEC7-386D65C48BE9}" type="presParOf" srcId="{7FCD1DF8-D506-47C3-A88D-47309A099CBE}" destId="{1D195F7C-EAA3-4B38-8FAA-1EBFB1FE5BA5}" srcOrd="0" destOrd="0" presId="urn:microsoft.com/office/officeart/2005/8/layout/hierarchy6"/>
    <dgm:cxn modelId="{20869DE9-E2F7-459F-AFA2-430F5A493460}" type="presParOf" srcId="{7FCD1DF8-D506-47C3-A88D-47309A099CBE}" destId="{CE535515-C3A2-4C84-B018-5C37DAA04460}" srcOrd="1" destOrd="0" presId="urn:microsoft.com/office/officeart/2005/8/layout/hierarchy6"/>
    <dgm:cxn modelId="{490C3913-8343-4DDA-9E61-8BA64AD84193}" type="presParOf" srcId="{CE535515-C3A2-4C84-B018-5C37DAA04460}" destId="{EE866D75-E13B-4D1F-BBD4-BD34F6CD6521}" srcOrd="0" destOrd="0" presId="urn:microsoft.com/office/officeart/2005/8/layout/hierarchy6"/>
    <dgm:cxn modelId="{27CE0ED3-9134-434C-9259-F5200D83E2BE}" type="presParOf" srcId="{CE535515-C3A2-4C84-B018-5C37DAA04460}" destId="{987BFEC2-07DF-4B19-AF14-D0A8C92E7210}" srcOrd="1" destOrd="0" presId="urn:microsoft.com/office/officeart/2005/8/layout/hierarchy6"/>
    <dgm:cxn modelId="{53635C52-9440-49AD-AD23-B931FD9A904B}" type="presParOf" srcId="{21278E02-6722-4726-B81F-726F4042D3E6}" destId="{2FFBA1DB-D4B4-44D2-8D18-B4E3044E281B}" srcOrd="1" destOrd="0" presId="urn:microsoft.com/office/officeart/2005/8/layout/hierarchy6"/>
    <dgm:cxn modelId="{72D4FCAA-C5D8-43B5-9234-2EAA4540238B}" type="presParOf" srcId="{2FFBA1DB-D4B4-44D2-8D18-B4E3044E281B}" destId="{E1A29D85-E1D5-460E-9B69-1BF9154D0DDA}" srcOrd="0" destOrd="0" presId="urn:microsoft.com/office/officeart/2005/8/layout/hierarchy6"/>
    <dgm:cxn modelId="{46CAB5A8-0D69-4CB2-A3E5-CAC66F5FFA6B}" type="presParOf" srcId="{E1A29D85-E1D5-460E-9B69-1BF9154D0DDA}" destId="{6DE97DF4-6CD2-4B2F-9195-A3E054AEC999}" srcOrd="0" destOrd="0" presId="urn:microsoft.com/office/officeart/2005/8/layout/hierarchy6"/>
    <dgm:cxn modelId="{F66914A1-0063-402D-B896-42EC6852072B}" type="presParOf" srcId="{E1A29D85-E1D5-460E-9B69-1BF9154D0DDA}" destId="{FC76927B-D122-453B-9895-01CA036EC8C5}" srcOrd="1" destOrd="0" presId="urn:microsoft.com/office/officeart/2005/8/layout/hierarchy6"/>
    <dgm:cxn modelId="{2D5E26CD-816D-43D8-9CB0-ABD564269C04}" type="presParOf" srcId="{2FFBA1DB-D4B4-44D2-8D18-B4E3044E281B}" destId="{EE79B09D-B241-4819-9867-A6819C3E225E}" srcOrd="1" destOrd="0" presId="urn:microsoft.com/office/officeart/2005/8/layout/hierarchy6"/>
    <dgm:cxn modelId="{988A8A66-4BC7-4FA7-AC03-50F0A3F11085}" type="presParOf" srcId="{EE79B09D-B241-4819-9867-A6819C3E225E}" destId="{D6568883-1C1A-4355-910B-5BDCA653ED53}" srcOrd="0" destOrd="0" presId="urn:microsoft.com/office/officeart/2005/8/layout/hierarchy6"/>
    <dgm:cxn modelId="{8E87AA71-9337-498B-BF67-7147E055A502}" type="presParOf" srcId="{2FFBA1DB-D4B4-44D2-8D18-B4E3044E281B}" destId="{CE33255E-2C65-4501-B874-AA0B32D6CF0B}" srcOrd="2" destOrd="0" presId="urn:microsoft.com/office/officeart/2005/8/layout/hierarchy6"/>
    <dgm:cxn modelId="{673F76D8-B217-47D1-ACD9-71125EE51A6A}" type="presParOf" srcId="{CE33255E-2C65-4501-B874-AA0B32D6CF0B}" destId="{7ED43DBA-6CEC-4C27-9777-24933DFC644A}" srcOrd="0" destOrd="0" presId="urn:microsoft.com/office/officeart/2005/8/layout/hierarchy6"/>
    <dgm:cxn modelId="{B1A698BD-AD8B-4A2C-A516-B9CDCC731F07}" type="presParOf" srcId="{CE33255E-2C65-4501-B874-AA0B32D6CF0B}" destId="{7776F9ED-8948-4864-8D96-C970B855B7CF}" srcOrd="1" destOrd="0" presId="urn:microsoft.com/office/officeart/2005/8/layout/hierarchy6"/>
  </dgm:cxnLst>
  <dgm:bg>
    <a:effectLst>
      <a:outerShdw blurRad="50800" dist="50800" dir="5400000" algn="ctr" rotWithShape="0">
        <a:schemeClr val="bg1"/>
      </a:outerShdw>
    </a:effect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C3CF86E8-F3D8-45B0-8B98-E6CF8DD04723}" type="doc">
      <dgm:prSet loTypeId="urn:microsoft.com/office/officeart/2005/8/layout/vList6" loCatId="list" qsTypeId="urn:microsoft.com/office/officeart/2005/8/quickstyle/simple1" qsCatId="simple" csTypeId="urn:microsoft.com/office/officeart/2005/8/colors/accent1_2" csCatId="accent1" phldr="1"/>
      <dgm:spPr/>
      <dgm:t>
        <a:bodyPr/>
        <a:lstStyle/>
        <a:p>
          <a:endParaRPr lang="pt-BR"/>
        </a:p>
      </dgm:t>
    </dgm:pt>
    <dgm:pt modelId="{FB864DF2-6E7C-4D1C-8808-F09894ED917F}">
      <dgm:prSet phldrT="[Texto]"/>
      <dgm:spPr/>
      <dgm:t>
        <a:bodyPr/>
        <a:lstStyle/>
        <a:p>
          <a:r>
            <a:rPr lang="pt-BR" b="1"/>
            <a:t>Serviço de Gestão</a:t>
          </a:r>
        </a:p>
      </dgm:t>
    </dgm:pt>
    <dgm:pt modelId="{3397997A-8ABB-4765-AE1C-FAAB15409E4E}" type="parTrans" cxnId="{960B2894-1165-4D8E-ABAF-27BDB8F2F5DB}">
      <dgm:prSet/>
      <dgm:spPr/>
      <dgm:t>
        <a:bodyPr/>
        <a:lstStyle/>
        <a:p>
          <a:endParaRPr lang="pt-BR"/>
        </a:p>
      </dgm:t>
    </dgm:pt>
    <dgm:pt modelId="{8C682A24-EEC3-46B8-BA23-ADC1A33E6EB9}" type="sibTrans" cxnId="{960B2894-1165-4D8E-ABAF-27BDB8F2F5DB}">
      <dgm:prSet/>
      <dgm:spPr/>
      <dgm:t>
        <a:bodyPr/>
        <a:lstStyle/>
        <a:p>
          <a:endParaRPr lang="pt-BR"/>
        </a:p>
      </dgm:t>
    </dgm:pt>
    <dgm:pt modelId="{8FC78111-5554-4C28-BD2F-9DB2B0CDFA27}">
      <dgm:prSet phldrT="[Texto]" custT="1"/>
      <dgm:spPr/>
      <dgm:t>
        <a:bodyPr anchor="ctr"/>
        <a:lstStyle/>
        <a:p>
          <a:pPr algn="l"/>
          <a:r>
            <a:rPr lang="pt-BR" sz="800" b="0" i="0"/>
            <a:t>Compreende atividades de gestão, supervisão e operacionalização de todos os serviços no escopo das facilities da Dataprev/CE. Tem por finalidade gerenciar todos os recursos e ativos para que a regional dedique atenção exclusiva ao seu negócio principal.</a:t>
          </a:r>
          <a:endParaRPr lang="pt-BR" sz="800" b="1"/>
        </a:p>
      </dgm:t>
    </dgm:pt>
    <dgm:pt modelId="{A9A15356-756C-458F-A967-7ECABC14826A}" type="parTrans" cxnId="{DA630C8E-31C8-4FC3-8A90-C110B00FDC77}">
      <dgm:prSet/>
      <dgm:spPr/>
      <dgm:t>
        <a:bodyPr/>
        <a:lstStyle/>
        <a:p>
          <a:endParaRPr lang="pt-BR"/>
        </a:p>
      </dgm:t>
    </dgm:pt>
    <dgm:pt modelId="{04415053-13BD-4528-85CD-BB4FEC26FC26}" type="sibTrans" cxnId="{DA630C8E-31C8-4FC3-8A90-C110B00FDC77}">
      <dgm:prSet/>
      <dgm:spPr/>
      <dgm:t>
        <a:bodyPr/>
        <a:lstStyle/>
        <a:p>
          <a:endParaRPr lang="pt-BR"/>
        </a:p>
      </dgm:t>
    </dgm:pt>
    <dgm:pt modelId="{21AEEA76-BBDC-4072-9558-B5F8F6D04EFF}">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de Segurança Predial</a:t>
          </a:r>
          <a:endParaRPr lang="pt-BR"/>
        </a:p>
      </dgm:t>
    </dgm:pt>
    <dgm:pt modelId="{27FEE35F-03FC-4ECA-835F-46CD4D203DBF}" type="parTrans" cxnId="{93EE99A6-0255-41C2-A68F-6341917C4E32}">
      <dgm:prSet/>
      <dgm:spPr/>
      <dgm:t>
        <a:bodyPr/>
        <a:lstStyle/>
        <a:p>
          <a:endParaRPr lang="pt-BR"/>
        </a:p>
      </dgm:t>
    </dgm:pt>
    <dgm:pt modelId="{D029E506-4679-4B55-9874-BA024D218F64}" type="sibTrans" cxnId="{93EE99A6-0255-41C2-A68F-6341917C4E32}">
      <dgm:prSet/>
      <dgm:spPr/>
      <dgm:t>
        <a:bodyPr/>
        <a:lstStyle/>
        <a:p>
          <a:endParaRPr lang="pt-BR"/>
        </a:p>
      </dgm:t>
    </dgm:pt>
    <dgm:pt modelId="{8637F596-F812-4317-B014-F475D63406E7}">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tarefas associadas à segurança patrimonial, incluindo o teste hidrostático e recarga de extintores de incêndio.</a:t>
          </a:r>
          <a:endParaRPr lang="pt-BR" sz="800" b="1"/>
        </a:p>
      </dgm:t>
    </dgm:pt>
    <dgm:pt modelId="{D04BEDD8-CD71-4DC4-A71A-CDDE3C4D46B5}" type="parTrans" cxnId="{69604926-F939-4B02-B6D9-5CDABE3D89DD}">
      <dgm:prSet/>
      <dgm:spPr/>
      <dgm:t>
        <a:bodyPr/>
        <a:lstStyle/>
        <a:p>
          <a:endParaRPr lang="pt-BR"/>
        </a:p>
      </dgm:t>
    </dgm:pt>
    <dgm:pt modelId="{E121D9FD-18AC-489C-A461-B559ABE6A050}" type="sibTrans" cxnId="{69604926-F939-4B02-B6D9-5CDABE3D89DD}">
      <dgm:prSet/>
      <dgm:spPr/>
      <dgm:t>
        <a:bodyPr/>
        <a:lstStyle/>
        <a:p>
          <a:endParaRPr lang="pt-BR"/>
        </a:p>
      </dgm:t>
    </dgm:pt>
    <dgm:pt modelId="{10A387A6-4A15-4D48-9EC5-D1A961BF7D07}">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Ambientais, de Limpeza, Asseio e Conservação</a:t>
          </a:r>
          <a:endParaRPr lang="pt-BR"/>
        </a:p>
      </dgm:t>
    </dgm:pt>
    <dgm:pt modelId="{64358C33-3C03-4FFE-97EF-B13B2DA07DAB}" type="parTrans" cxnId="{9D2B63F2-9BDF-4E63-BA45-EF7173BEB8DF}">
      <dgm:prSet/>
      <dgm:spPr/>
      <dgm:t>
        <a:bodyPr/>
        <a:lstStyle/>
        <a:p>
          <a:endParaRPr lang="pt-BR"/>
        </a:p>
      </dgm:t>
    </dgm:pt>
    <dgm:pt modelId="{2AEBCB1D-3CB0-430F-BDCA-BEC119E02F33}" type="sibTrans" cxnId="{9D2B63F2-9BDF-4E63-BA45-EF7173BEB8DF}">
      <dgm:prSet/>
      <dgm:spPr/>
      <dgm:t>
        <a:bodyPr/>
        <a:lstStyle/>
        <a:p>
          <a:endParaRPr lang="pt-BR"/>
        </a:p>
      </dgm:t>
    </dgm:pt>
    <dgm:pt modelId="{0ACC96D5-1E29-4832-918D-951D52D092BD}">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as tarefas de conservação, limpeza e controle de pragas e vetores.</a:t>
          </a:r>
          <a:endParaRPr lang="pt-BR" sz="800" b="1"/>
        </a:p>
      </dgm:t>
    </dgm:pt>
    <dgm:pt modelId="{69613D65-11CC-4589-A599-CA8BE790235E}" type="parTrans" cxnId="{0CEBFFAB-F65C-4913-80E9-DC9661383321}">
      <dgm:prSet/>
      <dgm:spPr/>
      <dgm:t>
        <a:bodyPr/>
        <a:lstStyle/>
        <a:p>
          <a:endParaRPr lang="pt-BR"/>
        </a:p>
      </dgm:t>
    </dgm:pt>
    <dgm:pt modelId="{BC959000-A2BA-42DA-BB31-DBA4394334DC}" type="sibTrans" cxnId="{0CEBFFAB-F65C-4913-80E9-DC9661383321}">
      <dgm:prSet/>
      <dgm:spPr/>
      <dgm:t>
        <a:bodyPr/>
        <a:lstStyle/>
        <a:p>
          <a:endParaRPr lang="pt-BR"/>
        </a:p>
      </dgm:t>
    </dgm:pt>
    <dgm:pt modelId="{31EFAB66-CDD2-4428-8348-169509275E2E}">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de Apoio</a:t>
          </a:r>
          <a:endParaRPr lang="pt-BR"/>
        </a:p>
      </dgm:t>
    </dgm:pt>
    <dgm:pt modelId="{FF6A264A-3EE1-4C63-A3BA-8ECD46AACA89}" type="parTrans" cxnId="{D526FE58-D386-42FD-AB4D-4265EBD91750}">
      <dgm:prSet/>
      <dgm:spPr/>
      <dgm:t>
        <a:bodyPr/>
        <a:lstStyle/>
        <a:p>
          <a:endParaRPr lang="pt-BR"/>
        </a:p>
      </dgm:t>
    </dgm:pt>
    <dgm:pt modelId="{12CAE858-9847-458C-BB90-BD6DBDF37BE1}" type="sibTrans" cxnId="{D526FE58-D386-42FD-AB4D-4265EBD91750}">
      <dgm:prSet/>
      <dgm:spPr/>
      <dgm:t>
        <a:bodyPr/>
        <a:lstStyle/>
        <a:p>
          <a:endParaRPr lang="pt-BR"/>
        </a:p>
      </dgm:t>
    </dgm:pt>
    <dgm:pt modelId="{949361A7-47F1-4D34-9DA7-155F7F857651}">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os serviços considerados de apoio e suporte a gestão da Dataprev, incluindo: apoio administrativo, recepção e chaveiro.</a:t>
          </a:r>
          <a:endParaRPr lang="pt-BR" sz="800" b="1"/>
        </a:p>
      </dgm:t>
    </dgm:pt>
    <dgm:pt modelId="{02A8F387-E099-4853-9272-84DB1F76A1CF}" type="parTrans" cxnId="{D700E09C-72FD-4F97-8D61-B9673092546B}">
      <dgm:prSet/>
      <dgm:spPr/>
      <dgm:t>
        <a:bodyPr/>
        <a:lstStyle/>
        <a:p>
          <a:endParaRPr lang="pt-BR"/>
        </a:p>
      </dgm:t>
    </dgm:pt>
    <dgm:pt modelId="{E02E03A9-877B-4426-9FBD-FFA08A982306}" type="sibTrans" cxnId="{D700E09C-72FD-4F97-8D61-B9673092546B}">
      <dgm:prSet/>
      <dgm:spPr/>
      <dgm:t>
        <a:bodyPr/>
        <a:lstStyle/>
        <a:p>
          <a:endParaRPr lang="pt-BR"/>
        </a:p>
      </dgm:t>
    </dgm:pt>
    <dgm:pt modelId="{25199700-B3AB-4F2C-A460-43B5F7E1E040}">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Técnicos</a:t>
          </a:r>
          <a:endParaRPr lang="pt-BR"/>
        </a:p>
      </dgm:t>
    </dgm:pt>
    <dgm:pt modelId="{B11ED92B-CB51-481B-A546-989C4E58A122}" type="parTrans" cxnId="{58ADFB9C-8757-4DDD-AF65-146D600999C6}">
      <dgm:prSet/>
      <dgm:spPr/>
      <dgm:t>
        <a:bodyPr/>
        <a:lstStyle/>
        <a:p>
          <a:endParaRPr lang="pt-BR"/>
        </a:p>
      </dgm:t>
    </dgm:pt>
    <dgm:pt modelId="{604BBECF-4E83-4371-967B-B9D0677F1B58}" type="sibTrans" cxnId="{58ADFB9C-8757-4DDD-AF65-146D600999C6}">
      <dgm:prSet/>
      <dgm:spPr/>
      <dgm:t>
        <a:bodyPr/>
        <a:lstStyle/>
        <a:p>
          <a:endParaRPr lang="pt-BR"/>
        </a:p>
      </dgm:t>
    </dgm:pt>
    <dgm:pt modelId="{F897DBB3-C309-4699-81A2-F2F217955737}">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a gestão e operacionalização de atividades técnicas específicas por meio de ações de apoio de Operador Técnico de Áudio e Vídeo e Operador Técnico de Microinformática.</a:t>
          </a:r>
          <a:endParaRPr lang="pt-BR" sz="800" b="1"/>
        </a:p>
      </dgm:t>
    </dgm:pt>
    <dgm:pt modelId="{DCC99FAD-8FF2-449A-99FB-A981E1182296}" type="parTrans" cxnId="{9655F5E0-26FC-4382-B2D2-7D9B19158611}">
      <dgm:prSet/>
      <dgm:spPr/>
      <dgm:t>
        <a:bodyPr/>
        <a:lstStyle/>
        <a:p>
          <a:endParaRPr lang="pt-BR"/>
        </a:p>
      </dgm:t>
    </dgm:pt>
    <dgm:pt modelId="{647F741A-CF7C-434D-B5B2-DEA870D845C3}" type="sibTrans" cxnId="{9655F5E0-26FC-4382-B2D2-7D9B19158611}">
      <dgm:prSet/>
      <dgm:spPr/>
      <dgm:t>
        <a:bodyPr/>
        <a:lstStyle/>
        <a:p>
          <a:endParaRPr lang="pt-BR"/>
        </a:p>
      </dgm:t>
    </dgm:pt>
    <dgm:pt modelId="{7FB95583-FFB9-47EF-880F-C503846FA820}" type="pres">
      <dgm:prSet presAssocID="{C3CF86E8-F3D8-45B0-8B98-E6CF8DD04723}" presName="Name0" presStyleCnt="0">
        <dgm:presLayoutVars>
          <dgm:dir/>
          <dgm:animLvl val="lvl"/>
          <dgm:resizeHandles/>
        </dgm:presLayoutVars>
      </dgm:prSet>
      <dgm:spPr/>
    </dgm:pt>
    <dgm:pt modelId="{452CA2A1-02C1-428D-9497-6FCF71FFBB73}" type="pres">
      <dgm:prSet presAssocID="{FB864DF2-6E7C-4D1C-8808-F09894ED917F}" presName="linNode" presStyleCnt="0"/>
      <dgm:spPr/>
    </dgm:pt>
    <dgm:pt modelId="{72241DB9-86CC-4ED0-987F-CFC7D1747527}" type="pres">
      <dgm:prSet presAssocID="{FB864DF2-6E7C-4D1C-8808-F09894ED917F}" presName="parentShp" presStyleLbl="node1" presStyleIdx="0" presStyleCnt="5">
        <dgm:presLayoutVars>
          <dgm:bulletEnabled val="1"/>
        </dgm:presLayoutVars>
      </dgm:prSet>
      <dgm:spPr/>
    </dgm:pt>
    <dgm:pt modelId="{DE8979ED-44F7-45A9-900B-257C19886DD3}" type="pres">
      <dgm:prSet presAssocID="{FB864DF2-6E7C-4D1C-8808-F09894ED917F}" presName="childShp" presStyleLbl="bgAccFollowNode1" presStyleIdx="0" presStyleCnt="5">
        <dgm:presLayoutVars>
          <dgm:bulletEnabled val="1"/>
        </dgm:presLayoutVars>
      </dgm:prSet>
      <dgm:spPr/>
    </dgm:pt>
    <dgm:pt modelId="{E3A7D204-98CE-48C9-BEAF-E32BDDB8A8A4}" type="pres">
      <dgm:prSet presAssocID="{8C682A24-EEC3-46B8-BA23-ADC1A33E6EB9}" presName="spacing" presStyleCnt="0"/>
      <dgm:spPr/>
    </dgm:pt>
    <dgm:pt modelId="{9C539F8D-6B61-4999-AC28-29CAC99E5651}" type="pres">
      <dgm:prSet presAssocID="{25199700-B3AB-4F2C-A460-43B5F7E1E040}" presName="linNode" presStyleCnt="0"/>
      <dgm:spPr/>
    </dgm:pt>
    <dgm:pt modelId="{DF204444-3570-4218-B99E-6072F961F408}" type="pres">
      <dgm:prSet presAssocID="{25199700-B3AB-4F2C-A460-43B5F7E1E040}" presName="parentShp" presStyleLbl="node1" presStyleIdx="1" presStyleCnt="5">
        <dgm:presLayoutVars>
          <dgm:bulletEnabled val="1"/>
        </dgm:presLayoutVars>
      </dgm:prSet>
      <dgm:spPr/>
    </dgm:pt>
    <dgm:pt modelId="{0F03A74E-CC80-4A3F-AFEC-234D175298E3}" type="pres">
      <dgm:prSet presAssocID="{25199700-B3AB-4F2C-A460-43B5F7E1E040}" presName="childShp" presStyleLbl="bgAccFollowNode1" presStyleIdx="1" presStyleCnt="5">
        <dgm:presLayoutVars>
          <dgm:bulletEnabled val="1"/>
        </dgm:presLayoutVars>
      </dgm:prSet>
      <dgm:spPr/>
    </dgm:pt>
    <dgm:pt modelId="{75EC76CB-249F-4B29-B317-26C533BE5C1A}" type="pres">
      <dgm:prSet presAssocID="{604BBECF-4E83-4371-967B-B9D0677F1B58}" presName="spacing" presStyleCnt="0"/>
      <dgm:spPr/>
    </dgm:pt>
    <dgm:pt modelId="{80FC22BA-2B40-40FE-AEF7-0B4CE7BB9C2A}" type="pres">
      <dgm:prSet presAssocID="{31EFAB66-CDD2-4428-8348-169509275E2E}" presName="linNode" presStyleCnt="0"/>
      <dgm:spPr/>
    </dgm:pt>
    <dgm:pt modelId="{EBE10ABD-1E2E-4FBB-B923-C8990D8D0A4C}" type="pres">
      <dgm:prSet presAssocID="{31EFAB66-CDD2-4428-8348-169509275E2E}" presName="parentShp" presStyleLbl="node1" presStyleIdx="2" presStyleCnt="5">
        <dgm:presLayoutVars>
          <dgm:bulletEnabled val="1"/>
        </dgm:presLayoutVars>
      </dgm:prSet>
      <dgm:spPr/>
    </dgm:pt>
    <dgm:pt modelId="{84CC1F03-5F50-4C84-A321-09FA19A9ABC9}" type="pres">
      <dgm:prSet presAssocID="{31EFAB66-CDD2-4428-8348-169509275E2E}" presName="childShp" presStyleLbl="bgAccFollowNode1" presStyleIdx="2" presStyleCnt="5">
        <dgm:presLayoutVars>
          <dgm:bulletEnabled val="1"/>
        </dgm:presLayoutVars>
      </dgm:prSet>
      <dgm:spPr/>
    </dgm:pt>
    <dgm:pt modelId="{DB61B8F2-4177-422A-8D8F-A6FBE69B3228}" type="pres">
      <dgm:prSet presAssocID="{12CAE858-9847-458C-BB90-BD6DBDF37BE1}" presName="spacing" presStyleCnt="0"/>
      <dgm:spPr/>
    </dgm:pt>
    <dgm:pt modelId="{E5CF2D08-2BAF-40ED-B39F-AC80E9F9685B}" type="pres">
      <dgm:prSet presAssocID="{10A387A6-4A15-4D48-9EC5-D1A961BF7D07}" presName="linNode" presStyleCnt="0"/>
      <dgm:spPr/>
    </dgm:pt>
    <dgm:pt modelId="{BDDBCACB-AE89-4B22-A61E-218885C1BA89}" type="pres">
      <dgm:prSet presAssocID="{10A387A6-4A15-4D48-9EC5-D1A961BF7D07}" presName="parentShp" presStyleLbl="node1" presStyleIdx="3" presStyleCnt="5">
        <dgm:presLayoutVars>
          <dgm:bulletEnabled val="1"/>
        </dgm:presLayoutVars>
      </dgm:prSet>
      <dgm:spPr/>
    </dgm:pt>
    <dgm:pt modelId="{0A7B697D-6B71-4F7B-82AF-E3CF85837983}" type="pres">
      <dgm:prSet presAssocID="{10A387A6-4A15-4D48-9EC5-D1A961BF7D07}" presName="childShp" presStyleLbl="bgAccFollowNode1" presStyleIdx="3" presStyleCnt="5">
        <dgm:presLayoutVars>
          <dgm:bulletEnabled val="1"/>
        </dgm:presLayoutVars>
      </dgm:prSet>
      <dgm:spPr/>
    </dgm:pt>
    <dgm:pt modelId="{39C6E404-F793-4615-89B1-0FE9F7D8A404}" type="pres">
      <dgm:prSet presAssocID="{2AEBCB1D-3CB0-430F-BDCA-BEC119E02F33}" presName="spacing" presStyleCnt="0"/>
      <dgm:spPr/>
    </dgm:pt>
    <dgm:pt modelId="{ADD8E361-09EE-4506-9134-B53A1C9E321A}" type="pres">
      <dgm:prSet presAssocID="{21AEEA76-BBDC-4072-9558-B5F8F6D04EFF}" presName="linNode" presStyleCnt="0"/>
      <dgm:spPr/>
    </dgm:pt>
    <dgm:pt modelId="{718EBF5E-22BD-4343-8F19-EA7A849FEFD3}" type="pres">
      <dgm:prSet presAssocID="{21AEEA76-BBDC-4072-9558-B5F8F6D04EFF}" presName="parentShp" presStyleLbl="node1" presStyleIdx="4" presStyleCnt="5">
        <dgm:presLayoutVars>
          <dgm:bulletEnabled val="1"/>
        </dgm:presLayoutVars>
      </dgm:prSet>
      <dgm:spPr/>
    </dgm:pt>
    <dgm:pt modelId="{A79F1ACC-8258-47D6-B40F-1B9ACD0FC47E}" type="pres">
      <dgm:prSet presAssocID="{21AEEA76-BBDC-4072-9558-B5F8F6D04EFF}" presName="childShp" presStyleLbl="bgAccFollowNode1" presStyleIdx="4" presStyleCnt="5">
        <dgm:presLayoutVars>
          <dgm:bulletEnabled val="1"/>
        </dgm:presLayoutVars>
      </dgm:prSet>
      <dgm:spPr/>
    </dgm:pt>
  </dgm:ptLst>
  <dgm:cxnLst>
    <dgm:cxn modelId="{1FADAB1C-B3C4-4210-A8A5-6B14E0AC95B5}" type="presOf" srcId="{10A387A6-4A15-4D48-9EC5-D1A961BF7D07}" destId="{BDDBCACB-AE89-4B22-A61E-218885C1BA89}" srcOrd="0" destOrd="0" presId="urn:microsoft.com/office/officeart/2005/8/layout/vList6"/>
    <dgm:cxn modelId="{47A37C1D-33AF-417E-B68D-A52B9D214B12}" type="presOf" srcId="{21AEEA76-BBDC-4072-9558-B5F8F6D04EFF}" destId="{718EBF5E-22BD-4343-8F19-EA7A849FEFD3}" srcOrd="0" destOrd="0" presId="urn:microsoft.com/office/officeart/2005/8/layout/vList6"/>
    <dgm:cxn modelId="{54C1BD1D-FF41-4016-ADA5-839874F808A9}" type="presOf" srcId="{31EFAB66-CDD2-4428-8348-169509275E2E}" destId="{EBE10ABD-1E2E-4FBB-B923-C8990D8D0A4C}" srcOrd="0" destOrd="0" presId="urn:microsoft.com/office/officeart/2005/8/layout/vList6"/>
    <dgm:cxn modelId="{B9A45E20-0BE8-47B3-B65A-154C3680F213}" type="presOf" srcId="{8FC78111-5554-4C28-BD2F-9DB2B0CDFA27}" destId="{DE8979ED-44F7-45A9-900B-257C19886DD3}" srcOrd="0" destOrd="0" presId="urn:microsoft.com/office/officeart/2005/8/layout/vList6"/>
    <dgm:cxn modelId="{69604926-F939-4B02-B6D9-5CDABE3D89DD}" srcId="{21AEEA76-BBDC-4072-9558-B5F8F6D04EFF}" destId="{8637F596-F812-4317-B014-F475D63406E7}" srcOrd="0" destOrd="0" parTransId="{D04BEDD8-CD71-4DC4-A71A-CDDE3C4D46B5}" sibTransId="{E121D9FD-18AC-489C-A461-B559ABE6A050}"/>
    <dgm:cxn modelId="{2B789B56-7533-45F4-B2AE-360D19F36539}" type="presOf" srcId="{C3CF86E8-F3D8-45B0-8B98-E6CF8DD04723}" destId="{7FB95583-FFB9-47EF-880F-C503846FA820}" srcOrd="0" destOrd="0" presId="urn:microsoft.com/office/officeart/2005/8/layout/vList6"/>
    <dgm:cxn modelId="{D526FE58-D386-42FD-AB4D-4265EBD91750}" srcId="{C3CF86E8-F3D8-45B0-8B98-E6CF8DD04723}" destId="{31EFAB66-CDD2-4428-8348-169509275E2E}" srcOrd="2" destOrd="0" parTransId="{FF6A264A-3EE1-4C63-A3BA-8ECD46AACA89}" sibTransId="{12CAE858-9847-458C-BB90-BD6DBDF37BE1}"/>
    <dgm:cxn modelId="{64A3C680-23CB-4830-876C-E84D2D14B5CA}" type="presOf" srcId="{25199700-B3AB-4F2C-A460-43B5F7E1E040}" destId="{DF204444-3570-4218-B99E-6072F961F408}" srcOrd="0" destOrd="0" presId="urn:microsoft.com/office/officeart/2005/8/layout/vList6"/>
    <dgm:cxn modelId="{62A4CB81-08FE-4030-B738-FDA6F238C3D5}" type="presOf" srcId="{F897DBB3-C309-4699-81A2-F2F217955737}" destId="{0F03A74E-CC80-4A3F-AFEC-234D175298E3}" srcOrd="0" destOrd="0" presId="urn:microsoft.com/office/officeart/2005/8/layout/vList6"/>
    <dgm:cxn modelId="{DA630C8E-31C8-4FC3-8A90-C110B00FDC77}" srcId="{FB864DF2-6E7C-4D1C-8808-F09894ED917F}" destId="{8FC78111-5554-4C28-BD2F-9DB2B0CDFA27}" srcOrd="0" destOrd="0" parTransId="{A9A15356-756C-458F-A967-7ECABC14826A}" sibTransId="{04415053-13BD-4528-85CD-BB4FEC26FC26}"/>
    <dgm:cxn modelId="{960B2894-1165-4D8E-ABAF-27BDB8F2F5DB}" srcId="{C3CF86E8-F3D8-45B0-8B98-E6CF8DD04723}" destId="{FB864DF2-6E7C-4D1C-8808-F09894ED917F}" srcOrd="0" destOrd="0" parTransId="{3397997A-8ABB-4765-AE1C-FAAB15409E4E}" sibTransId="{8C682A24-EEC3-46B8-BA23-ADC1A33E6EB9}"/>
    <dgm:cxn modelId="{D700E09C-72FD-4F97-8D61-B9673092546B}" srcId="{31EFAB66-CDD2-4428-8348-169509275E2E}" destId="{949361A7-47F1-4D34-9DA7-155F7F857651}" srcOrd="0" destOrd="0" parTransId="{02A8F387-E099-4853-9272-84DB1F76A1CF}" sibTransId="{E02E03A9-877B-4426-9FBD-FFA08A982306}"/>
    <dgm:cxn modelId="{58ADFB9C-8757-4DDD-AF65-146D600999C6}" srcId="{C3CF86E8-F3D8-45B0-8B98-E6CF8DD04723}" destId="{25199700-B3AB-4F2C-A460-43B5F7E1E040}" srcOrd="1" destOrd="0" parTransId="{B11ED92B-CB51-481B-A546-989C4E58A122}" sibTransId="{604BBECF-4E83-4371-967B-B9D0677F1B58}"/>
    <dgm:cxn modelId="{93EE99A6-0255-41C2-A68F-6341917C4E32}" srcId="{C3CF86E8-F3D8-45B0-8B98-E6CF8DD04723}" destId="{21AEEA76-BBDC-4072-9558-B5F8F6D04EFF}" srcOrd="4" destOrd="0" parTransId="{27FEE35F-03FC-4ECA-835F-46CD4D203DBF}" sibTransId="{D029E506-4679-4B55-9874-BA024D218F64}"/>
    <dgm:cxn modelId="{0CEBFFAB-F65C-4913-80E9-DC9661383321}" srcId="{10A387A6-4A15-4D48-9EC5-D1A961BF7D07}" destId="{0ACC96D5-1E29-4832-918D-951D52D092BD}" srcOrd="0" destOrd="0" parTransId="{69613D65-11CC-4589-A599-CA8BE790235E}" sibTransId="{BC959000-A2BA-42DA-BB31-DBA4394334DC}"/>
    <dgm:cxn modelId="{B3421DC7-2F81-4FCA-A1C3-5C35A0EF3003}" type="presOf" srcId="{949361A7-47F1-4D34-9DA7-155F7F857651}" destId="{84CC1F03-5F50-4C84-A321-09FA19A9ABC9}" srcOrd="0" destOrd="0" presId="urn:microsoft.com/office/officeart/2005/8/layout/vList6"/>
    <dgm:cxn modelId="{C92C52D2-67A0-479E-AE12-823FA532BE1B}" type="presOf" srcId="{0ACC96D5-1E29-4832-918D-951D52D092BD}" destId="{0A7B697D-6B71-4F7B-82AF-E3CF85837983}" srcOrd="0" destOrd="0" presId="urn:microsoft.com/office/officeart/2005/8/layout/vList6"/>
    <dgm:cxn modelId="{9655F5E0-26FC-4382-B2D2-7D9B19158611}" srcId="{25199700-B3AB-4F2C-A460-43B5F7E1E040}" destId="{F897DBB3-C309-4699-81A2-F2F217955737}" srcOrd="0" destOrd="0" parTransId="{DCC99FAD-8FF2-449A-99FB-A981E1182296}" sibTransId="{647F741A-CF7C-434D-B5B2-DEA870D845C3}"/>
    <dgm:cxn modelId="{9D2B63F2-9BDF-4E63-BA45-EF7173BEB8DF}" srcId="{C3CF86E8-F3D8-45B0-8B98-E6CF8DD04723}" destId="{10A387A6-4A15-4D48-9EC5-D1A961BF7D07}" srcOrd="3" destOrd="0" parTransId="{64358C33-3C03-4FFE-97EF-B13B2DA07DAB}" sibTransId="{2AEBCB1D-3CB0-430F-BDCA-BEC119E02F33}"/>
    <dgm:cxn modelId="{4F07CEFB-CD33-4BDE-BEA5-9074E30DDC3E}" type="presOf" srcId="{8637F596-F812-4317-B014-F475D63406E7}" destId="{A79F1ACC-8258-47D6-B40F-1B9ACD0FC47E}" srcOrd="0" destOrd="0" presId="urn:microsoft.com/office/officeart/2005/8/layout/vList6"/>
    <dgm:cxn modelId="{6568B7FE-9F3C-4B26-B4B8-0BC742BC312A}" type="presOf" srcId="{FB864DF2-6E7C-4D1C-8808-F09894ED917F}" destId="{72241DB9-86CC-4ED0-987F-CFC7D1747527}" srcOrd="0" destOrd="0" presId="urn:microsoft.com/office/officeart/2005/8/layout/vList6"/>
    <dgm:cxn modelId="{AA2697AA-36DD-464A-9807-EF287DFBCA6D}" type="presParOf" srcId="{7FB95583-FFB9-47EF-880F-C503846FA820}" destId="{452CA2A1-02C1-428D-9497-6FCF71FFBB73}" srcOrd="0" destOrd="0" presId="urn:microsoft.com/office/officeart/2005/8/layout/vList6"/>
    <dgm:cxn modelId="{50CA49C5-1560-4737-A27C-A6A565755ABC}" type="presParOf" srcId="{452CA2A1-02C1-428D-9497-6FCF71FFBB73}" destId="{72241DB9-86CC-4ED0-987F-CFC7D1747527}" srcOrd="0" destOrd="0" presId="urn:microsoft.com/office/officeart/2005/8/layout/vList6"/>
    <dgm:cxn modelId="{8BB02044-D686-40BE-865A-1D897DC9846B}" type="presParOf" srcId="{452CA2A1-02C1-428D-9497-6FCF71FFBB73}" destId="{DE8979ED-44F7-45A9-900B-257C19886DD3}" srcOrd="1" destOrd="0" presId="urn:microsoft.com/office/officeart/2005/8/layout/vList6"/>
    <dgm:cxn modelId="{6EFD9E3C-5AE4-41B9-A0BE-C63BF96A1F87}" type="presParOf" srcId="{7FB95583-FFB9-47EF-880F-C503846FA820}" destId="{E3A7D204-98CE-48C9-BEAF-E32BDDB8A8A4}" srcOrd="1" destOrd="0" presId="urn:microsoft.com/office/officeart/2005/8/layout/vList6"/>
    <dgm:cxn modelId="{F3F17484-1087-450D-A243-A85CFBE44AC5}" type="presParOf" srcId="{7FB95583-FFB9-47EF-880F-C503846FA820}" destId="{9C539F8D-6B61-4999-AC28-29CAC99E5651}" srcOrd="2" destOrd="0" presId="urn:microsoft.com/office/officeart/2005/8/layout/vList6"/>
    <dgm:cxn modelId="{A59CC5E4-353F-4C67-B012-C5D342CFC5B5}" type="presParOf" srcId="{9C539F8D-6B61-4999-AC28-29CAC99E5651}" destId="{DF204444-3570-4218-B99E-6072F961F408}" srcOrd="0" destOrd="0" presId="urn:microsoft.com/office/officeart/2005/8/layout/vList6"/>
    <dgm:cxn modelId="{5D6FBF61-7733-4812-96A0-E83125629E86}" type="presParOf" srcId="{9C539F8D-6B61-4999-AC28-29CAC99E5651}" destId="{0F03A74E-CC80-4A3F-AFEC-234D175298E3}" srcOrd="1" destOrd="0" presId="urn:microsoft.com/office/officeart/2005/8/layout/vList6"/>
    <dgm:cxn modelId="{F3B79679-7421-4772-82DD-89BB13CA1F16}" type="presParOf" srcId="{7FB95583-FFB9-47EF-880F-C503846FA820}" destId="{75EC76CB-249F-4B29-B317-26C533BE5C1A}" srcOrd="3" destOrd="0" presId="urn:microsoft.com/office/officeart/2005/8/layout/vList6"/>
    <dgm:cxn modelId="{6FDC1A2C-6D40-40A4-9FD7-C8762DC4BD38}" type="presParOf" srcId="{7FB95583-FFB9-47EF-880F-C503846FA820}" destId="{80FC22BA-2B40-40FE-AEF7-0B4CE7BB9C2A}" srcOrd="4" destOrd="0" presId="urn:microsoft.com/office/officeart/2005/8/layout/vList6"/>
    <dgm:cxn modelId="{B8229B20-EC5A-408B-AF1B-E09456878B9C}" type="presParOf" srcId="{80FC22BA-2B40-40FE-AEF7-0B4CE7BB9C2A}" destId="{EBE10ABD-1E2E-4FBB-B923-C8990D8D0A4C}" srcOrd="0" destOrd="0" presId="urn:microsoft.com/office/officeart/2005/8/layout/vList6"/>
    <dgm:cxn modelId="{C3F06651-6B9D-4FB3-857C-FFCF2FC0F4EB}" type="presParOf" srcId="{80FC22BA-2B40-40FE-AEF7-0B4CE7BB9C2A}" destId="{84CC1F03-5F50-4C84-A321-09FA19A9ABC9}" srcOrd="1" destOrd="0" presId="urn:microsoft.com/office/officeart/2005/8/layout/vList6"/>
    <dgm:cxn modelId="{0A475E7B-D177-4E79-BEE8-CB068D685DED}" type="presParOf" srcId="{7FB95583-FFB9-47EF-880F-C503846FA820}" destId="{DB61B8F2-4177-422A-8D8F-A6FBE69B3228}" srcOrd="5" destOrd="0" presId="urn:microsoft.com/office/officeart/2005/8/layout/vList6"/>
    <dgm:cxn modelId="{F5A209BB-EC30-4C08-A91E-1EA7CA84FE38}" type="presParOf" srcId="{7FB95583-FFB9-47EF-880F-C503846FA820}" destId="{E5CF2D08-2BAF-40ED-B39F-AC80E9F9685B}" srcOrd="6" destOrd="0" presId="urn:microsoft.com/office/officeart/2005/8/layout/vList6"/>
    <dgm:cxn modelId="{84491D3C-4931-48A5-AB6D-782A21294CEA}" type="presParOf" srcId="{E5CF2D08-2BAF-40ED-B39F-AC80E9F9685B}" destId="{BDDBCACB-AE89-4B22-A61E-218885C1BA89}" srcOrd="0" destOrd="0" presId="urn:microsoft.com/office/officeart/2005/8/layout/vList6"/>
    <dgm:cxn modelId="{8712C1AE-4A99-4857-BA60-4A58EA0161F8}" type="presParOf" srcId="{E5CF2D08-2BAF-40ED-B39F-AC80E9F9685B}" destId="{0A7B697D-6B71-4F7B-82AF-E3CF85837983}" srcOrd="1" destOrd="0" presId="urn:microsoft.com/office/officeart/2005/8/layout/vList6"/>
    <dgm:cxn modelId="{C7A91249-61F1-4EE8-AC5F-1F4A81811BB2}" type="presParOf" srcId="{7FB95583-FFB9-47EF-880F-C503846FA820}" destId="{39C6E404-F793-4615-89B1-0FE9F7D8A404}" srcOrd="7" destOrd="0" presId="urn:microsoft.com/office/officeart/2005/8/layout/vList6"/>
    <dgm:cxn modelId="{CE90E0B0-B6FE-40CD-B7BB-A57C6A74A890}" type="presParOf" srcId="{7FB95583-FFB9-47EF-880F-C503846FA820}" destId="{ADD8E361-09EE-4506-9134-B53A1C9E321A}" srcOrd="8" destOrd="0" presId="urn:microsoft.com/office/officeart/2005/8/layout/vList6"/>
    <dgm:cxn modelId="{09976D12-7186-4F1D-BB1E-E94C518EC45C}" type="presParOf" srcId="{ADD8E361-09EE-4506-9134-B53A1C9E321A}" destId="{718EBF5E-22BD-4343-8F19-EA7A849FEFD3}" srcOrd="0" destOrd="0" presId="urn:microsoft.com/office/officeart/2005/8/layout/vList6"/>
    <dgm:cxn modelId="{9BEE4BD7-2F7E-46D0-B74E-247FC25D6323}" type="presParOf" srcId="{ADD8E361-09EE-4506-9134-B53A1C9E321A}" destId="{A79F1ACC-8258-47D6-B40F-1B9ACD0FC47E}" srcOrd="1" destOrd="0" presId="urn:microsoft.com/office/officeart/2005/8/layout/vList6"/>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ED43DBA-6CEC-4C27-9777-24933DFC644A}">
      <dsp:nvSpPr>
        <dsp:cNvPr id="0" name=""/>
        <dsp:cNvSpPr/>
      </dsp:nvSpPr>
      <dsp:spPr>
        <a:xfrm>
          <a:off x="396689" y="1996344"/>
          <a:ext cx="9952246" cy="934654"/>
        </a:xfrm>
        <a:prstGeom prst="roundRect">
          <a:avLst>
            <a:gd name="adj" fmla="val 1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a:scene3d>
          <a:camera prst="orthographicFront"/>
          <a:lightRig rig="flat" dir="t"/>
        </a:scene3d>
        <a:sp3d z="-190500" extrusionH="12700"/>
      </dsp:spPr>
      <dsp:style>
        <a:lnRef idx="1">
          <a:schemeClr val="accent3"/>
        </a:lnRef>
        <a:fillRef idx="2">
          <a:schemeClr val="accent3"/>
        </a:fillRef>
        <a:effectRef idx="1">
          <a:schemeClr val="accent3"/>
        </a:effectRef>
        <a:fontRef idx="minor">
          <a:schemeClr val="dk1"/>
        </a:fontRef>
      </dsp:style>
      <dsp:txBody>
        <a:bodyPr spcFirstLastPara="0" vert="horz" wrap="square" lIns="99568" tIns="99568" rIns="99568" bIns="99568" numCol="1" spcCol="1270" anchor="ctr" anchorCtr="0">
          <a:noAutofit/>
        </a:bodyPr>
        <a:lstStyle/>
        <a:p>
          <a:pPr marL="0" lvl="0" indent="0" algn="l" defTabSz="622300">
            <a:lnSpc>
              <a:spcPct val="90000"/>
            </a:lnSpc>
            <a:spcBef>
              <a:spcPct val="0"/>
            </a:spcBef>
            <a:spcAft>
              <a:spcPct val="35000"/>
            </a:spcAft>
            <a:buNone/>
          </a:pPr>
          <a:r>
            <a:rPr lang="pt-BR" sz="1400" b="1" kern="1200"/>
            <a:t>Grupos de Serviços</a:t>
          </a:r>
        </a:p>
      </dsp:txBody>
      <dsp:txXfrm>
        <a:off x="396689" y="1996344"/>
        <a:ext cx="2985674" cy="934654"/>
      </dsp:txXfrm>
    </dsp:sp>
    <dsp:sp modelId="{6DE97DF4-6CD2-4B2F-9195-A3E054AEC999}">
      <dsp:nvSpPr>
        <dsp:cNvPr id="0" name=""/>
        <dsp:cNvSpPr/>
      </dsp:nvSpPr>
      <dsp:spPr>
        <a:xfrm>
          <a:off x="386946" y="919067"/>
          <a:ext cx="9971732" cy="811180"/>
        </a:xfrm>
        <a:prstGeom prst="roundRect">
          <a:avLst>
            <a:gd name="adj" fmla="val 10000"/>
          </a:avLst>
        </a:prstGeom>
        <a:gradFill rotWithShape="0">
          <a:gsLst>
            <a:gs pos="0">
              <a:schemeClr val="accent1">
                <a:tint val="40000"/>
                <a:hueOff val="0"/>
                <a:satOff val="0"/>
                <a:lumOff val="0"/>
                <a:alphaOff val="0"/>
                <a:satMod val="103000"/>
                <a:lumMod val="102000"/>
                <a:tint val="94000"/>
              </a:schemeClr>
            </a:gs>
            <a:gs pos="50000">
              <a:schemeClr val="accent1">
                <a:tint val="40000"/>
                <a:hueOff val="0"/>
                <a:satOff val="0"/>
                <a:lumOff val="0"/>
                <a:alphaOff val="0"/>
                <a:satMod val="110000"/>
                <a:lumMod val="100000"/>
                <a:shade val="100000"/>
              </a:schemeClr>
            </a:gs>
            <a:gs pos="100000">
              <a:schemeClr val="accent1">
                <a:tint val="40000"/>
                <a:hueOff val="0"/>
                <a:satOff val="0"/>
                <a:lumOff val="0"/>
                <a:alphaOff val="0"/>
                <a:lumMod val="99000"/>
                <a:satMod val="120000"/>
                <a:shade val="78000"/>
              </a:schemeClr>
            </a:gs>
          </a:gsLst>
          <a:lin ang="5400000" scaled="0"/>
        </a:gradFill>
        <a:ln>
          <a:noFill/>
        </a:ln>
        <a:effectLst/>
        <a:scene3d>
          <a:camera prst="orthographicFront"/>
          <a:lightRig rig="flat" dir="t"/>
        </a:scene3d>
        <a:sp3d z="-190500" extrusionH="12700" prstMaterial="plastic">
          <a:bevelT w="50800" h="50800"/>
        </a:sp3d>
      </dsp:spPr>
      <dsp:style>
        <a:lnRef idx="0">
          <a:scrgbClr r="0" g="0" b="0"/>
        </a:lnRef>
        <a:fillRef idx="3">
          <a:scrgbClr r="0" g="0" b="0"/>
        </a:fillRef>
        <a:effectRef idx="0">
          <a:scrgbClr r="0" g="0" b="0"/>
        </a:effectRef>
        <a:fontRef idx="minor"/>
      </dsp:style>
      <dsp:txBody>
        <a:bodyPr spcFirstLastPara="0" vert="horz" wrap="square" lIns="85344" tIns="85344" rIns="85344" bIns="85344" numCol="1" spcCol="1270" anchor="ctr" anchorCtr="0">
          <a:noAutofit/>
        </a:bodyPr>
        <a:lstStyle/>
        <a:p>
          <a:pPr marL="0" lvl="0" indent="0" algn="l" defTabSz="533400">
            <a:lnSpc>
              <a:spcPct val="90000"/>
            </a:lnSpc>
            <a:spcBef>
              <a:spcPct val="0"/>
            </a:spcBef>
            <a:spcAft>
              <a:spcPct val="35000"/>
            </a:spcAft>
            <a:buNone/>
          </a:pPr>
          <a:r>
            <a:rPr lang="pt-BR" sz="1200" b="1" kern="1200"/>
            <a:t>Gerenciamento das Operações</a:t>
          </a:r>
        </a:p>
      </dsp:txBody>
      <dsp:txXfrm>
        <a:off x="386946" y="919067"/>
        <a:ext cx="2991519" cy="811180"/>
      </dsp:txXfrm>
    </dsp:sp>
    <dsp:sp modelId="{CAC2C518-6BCB-42DC-8FCB-AD75DC9B9941}">
      <dsp:nvSpPr>
        <dsp:cNvPr id="0" name=""/>
        <dsp:cNvSpPr/>
      </dsp:nvSpPr>
      <dsp:spPr>
        <a:xfrm>
          <a:off x="5780038" y="1010653"/>
          <a:ext cx="2141831" cy="647953"/>
        </a:xfrm>
        <a:prstGeom prst="roundRect">
          <a:avLst>
            <a:gd name="adj" fmla="val 10000"/>
          </a:avLst>
        </a:prstGeom>
        <a:gradFill rotWithShape="0">
          <a:gsLst>
            <a:gs pos="0">
              <a:schemeClr val="accent1">
                <a:hueOff val="0"/>
                <a:satOff val="0"/>
                <a:lumOff val="0"/>
                <a:alphaOff val="0"/>
                <a:satMod val="103000"/>
                <a:lumMod val="102000"/>
                <a:tint val="94000"/>
              </a:schemeClr>
            </a:gs>
            <a:gs pos="50000">
              <a:schemeClr val="accent1">
                <a:hueOff val="0"/>
                <a:satOff val="0"/>
                <a:lumOff val="0"/>
                <a:alphaOff val="0"/>
                <a:satMod val="110000"/>
                <a:lumMod val="100000"/>
                <a:shade val="100000"/>
              </a:schemeClr>
            </a:gs>
            <a:gs pos="100000">
              <a:schemeClr val="accent1">
                <a:hueOff val="0"/>
                <a:satOff val="0"/>
                <a:lumOff val="0"/>
                <a:alphaOff val="0"/>
                <a:lumMod val="99000"/>
                <a:satMod val="120000"/>
                <a:shade val="78000"/>
              </a:schemeClr>
            </a:gs>
          </a:gsLst>
          <a:lin ang="5400000" scaled="0"/>
        </a:gradFill>
        <a:ln>
          <a:noFill/>
        </a:ln>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lang="pt-BR" sz="1600" b="1" kern="1200"/>
            <a:t>Serviço de Gestão</a:t>
          </a:r>
        </a:p>
      </dsp:txBody>
      <dsp:txXfrm>
        <a:off x="5799016" y="1029631"/>
        <a:ext cx="2103875" cy="609997"/>
      </dsp:txXfrm>
    </dsp:sp>
    <dsp:sp modelId="{1AFC0297-8749-4296-9DB2-E4619574BA22}">
      <dsp:nvSpPr>
        <dsp:cNvPr id="0" name=""/>
        <dsp:cNvSpPr/>
      </dsp:nvSpPr>
      <dsp:spPr>
        <a:xfrm>
          <a:off x="4073723" y="1658606"/>
          <a:ext cx="2777231" cy="349778"/>
        </a:xfrm>
        <a:custGeom>
          <a:avLst/>
          <a:gdLst/>
          <a:ahLst/>
          <a:cxnLst/>
          <a:rect l="0" t="0" r="0" b="0"/>
          <a:pathLst>
            <a:path>
              <a:moveTo>
                <a:pt x="2777231" y="0"/>
              </a:moveTo>
              <a:lnTo>
                <a:pt x="2777231" y="174889"/>
              </a:lnTo>
              <a:lnTo>
                <a:pt x="0" y="174889"/>
              </a:lnTo>
              <a:lnTo>
                <a:pt x="0" y="349778"/>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3A50926-6C3A-4705-BC41-6E0AA6A3F1B3}">
      <dsp:nvSpPr>
        <dsp:cNvPr id="0" name=""/>
        <dsp:cNvSpPr/>
      </dsp:nvSpPr>
      <dsp:spPr>
        <a:xfrm>
          <a:off x="3293769" y="2008384"/>
          <a:ext cx="1559908" cy="965644"/>
        </a:xfrm>
        <a:prstGeom prst="roundRect">
          <a:avLst>
            <a:gd name="adj" fmla="val 10000"/>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Técnicos</a:t>
          </a:r>
        </a:p>
      </dsp:txBody>
      <dsp:txXfrm>
        <a:off x="3322052" y="2036667"/>
        <a:ext cx="1503342" cy="909078"/>
      </dsp:txXfrm>
    </dsp:sp>
    <dsp:sp modelId="{406E5551-3045-487F-BE87-33B397189D73}">
      <dsp:nvSpPr>
        <dsp:cNvPr id="0" name=""/>
        <dsp:cNvSpPr/>
      </dsp:nvSpPr>
      <dsp:spPr>
        <a:xfrm>
          <a:off x="4028003" y="2974029"/>
          <a:ext cx="91440" cy="259181"/>
        </a:xfrm>
        <a:custGeom>
          <a:avLst/>
          <a:gdLst/>
          <a:ahLst/>
          <a:cxnLst/>
          <a:rect l="0" t="0" r="0" b="0"/>
          <a:pathLst>
            <a:path>
              <a:moveTo>
                <a:pt x="45720" y="0"/>
              </a:moveTo>
              <a:lnTo>
                <a:pt x="45720" y="259181"/>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96EE81E7-B3D8-4AA4-8E1A-A14E4D3FC3D6}">
      <dsp:nvSpPr>
        <dsp:cNvPr id="0" name=""/>
        <dsp:cNvSpPr/>
      </dsp:nvSpPr>
      <dsp:spPr>
        <a:xfrm>
          <a:off x="3346627" y="3233210"/>
          <a:ext cx="1454191" cy="934160"/>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Operador Técnico de Áudio e Video</a:t>
          </a:r>
        </a:p>
      </dsp:txBody>
      <dsp:txXfrm>
        <a:off x="3373988" y="3260571"/>
        <a:ext cx="1399469" cy="879438"/>
      </dsp:txXfrm>
    </dsp:sp>
    <dsp:sp modelId="{7DF08BCC-E0A4-409E-A5AF-782986242DDB}">
      <dsp:nvSpPr>
        <dsp:cNvPr id="0" name=""/>
        <dsp:cNvSpPr/>
      </dsp:nvSpPr>
      <dsp:spPr>
        <a:xfrm>
          <a:off x="4021890" y="4167370"/>
          <a:ext cx="91440" cy="327112"/>
        </a:xfrm>
        <a:custGeom>
          <a:avLst/>
          <a:gdLst/>
          <a:ahLst/>
          <a:cxnLst/>
          <a:rect l="0" t="0" r="0" b="0"/>
          <a:pathLst>
            <a:path>
              <a:moveTo>
                <a:pt x="51833" y="0"/>
              </a:moveTo>
              <a:lnTo>
                <a:pt x="51833" y="163556"/>
              </a:lnTo>
              <a:lnTo>
                <a:pt x="45720" y="163556"/>
              </a:lnTo>
              <a:lnTo>
                <a:pt x="45720" y="327112"/>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65BD549-4552-40B3-94FA-B3FF30FCF3A4}">
      <dsp:nvSpPr>
        <dsp:cNvPr id="0" name=""/>
        <dsp:cNvSpPr/>
      </dsp:nvSpPr>
      <dsp:spPr>
        <a:xfrm>
          <a:off x="3278616" y="4494483"/>
          <a:ext cx="1577986" cy="828634"/>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Operador Técnico de Microinformática</a:t>
          </a:r>
        </a:p>
      </dsp:txBody>
      <dsp:txXfrm>
        <a:off x="3302886" y="4518753"/>
        <a:ext cx="1529446" cy="780094"/>
      </dsp:txXfrm>
    </dsp:sp>
    <dsp:sp modelId="{40926A17-8222-486D-AA85-73F8DC543613}">
      <dsp:nvSpPr>
        <dsp:cNvPr id="0" name=""/>
        <dsp:cNvSpPr/>
      </dsp:nvSpPr>
      <dsp:spPr>
        <a:xfrm>
          <a:off x="5925210" y="1658606"/>
          <a:ext cx="925743" cy="349778"/>
        </a:xfrm>
        <a:custGeom>
          <a:avLst/>
          <a:gdLst/>
          <a:ahLst/>
          <a:cxnLst/>
          <a:rect l="0" t="0" r="0" b="0"/>
          <a:pathLst>
            <a:path>
              <a:moveTo>
                <a:pt x="925743" y="0"/>
              </a:moveTo>
              <a:lnTo>
                <a:pt x="925743" y="174889"/>
              </a:lnTo>
              <a:lnTo>
                <a:pt x="0" y="174889"/>
              </a:lnTo>
              <a:lnTo>
                <a:pt x="0" y="349778"/>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F0BE4369-6522-4B83-B7F0-7F226259F5A1}">
      <dsp:nvSpPr>
        <dsp:cNvPr id="0" name=""/>
        <dsp:cNvSpPr/>
      </dsp:nvSpPr>
      <dsp:spPr>
        <a:xfrm>
          <a:off x="5145256" y="2008384"/>
          <a:ext cx="1559908" cy="965644"/>
        </a:xfrm>
        <a:prstGeom prst="roundRect">
          <a:avLst>
            <a:gd name="adj" fmla="val 10000"/>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de Apoio</a:t>
          </a:r>
        </a:p>
      </dsp:txBody>
      <dsp:txXfrm>
        <a:off x="5173539" y="2036667"/>
        <a:ext cx="1503342" cy="909078"/>
      </dsp:txXfrm>
    </dsp:sp>
    <dsp:sp modelId="{EEEE667E-048A-452B-AC97-BD388F3E3F9A}">
      <dsp:nvSpPr>
        <dsp:cNvPr id="0" name=""/>
        <dsp:cNvSpPr/>
      </dsp:nvSpPr>
      <dsp:spPr>
        <a:xfrm>
          <a:off x="5879490" y="2974029"/>
          <a:ext cx="91440" cy="259181"/>
        </a:xfrm>
        <a:custGeom>
          <a:avLst/>
          <a:gdLst/>
          <a:ahLst/>
          <a:cxnLst/>
          <a:rect l="0" t="0" r="0" b="0"/>
          <a:pathLst>
            <a:path>
              <a:moveTo>
                <a:pt x="45720" y="0"/>
              </a:moveTo>
              <a:lnTo>
                <a:pt x="45720" y="259181"/>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4383A8B-A0A8-417A-BD1F-9DDFC24FB0EB}">
      <dsp:nvSpPr>
        <dsp:cNvPr id="0" name=""/>
        <dsp:cNvSpPr/>
      </dsp:nvSpPr>
      <dsp:spPr>
        <a:xfrm>
          <a:off x="5198115" y="3233210"/>
          <a:ext cx="1454191" cy="938799"/>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Apoio Administrativo</a:t>
          </a:r>
        </a:p>
      </dsp:txBody>
      <dsp:txXfrm>
        <a:off x="5225611" y="3260706"/>
        <a:ext cx="1399199" cy="883807"/>
      </dsp:txXfrm>
    </dsp:sp>
    <dsp:sp modelId="{253256FC-0EE7-4559-84FA-2C7828FEBA68}">
      <dsp:nvSpPr>
        <dsp:cNvPr id="0" name=""/>
        <dsp:cNvSpPr/>
      </dsp:nvSpPr>
      <dsp:spPr>
        <a:xfrm>
          <a:off x="5879490" y="4172010"/>
          <a:ext cx="91440" cy="126934"/>
        </a:xfrm>
        <a:custGeom>
          <a:avLst/>
          <a:gdLst/>
          <a:ahLst/>
          <a:cxnLst/>
          <a:rect l="0" t="0" r="0" b="0"/>
          <a:pathLst>
            <a:path>
              <a:moveTo>
                <a:pt x="45720" y="0"/>
              </a:moveTo>
              <a:lnTo>
                <a:pt x="45720" y="126934"/>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DC4FF54-A767-4D6F-9806-5B768D535282}">
      <dsp:nvSpPr>
        <dsp:cNvPr id="0" name=""/>
        <dsp:cNvSpPr/>
      </dsp:nvSpPr>
      <dsp:spPr>
        <a:xfrm>
          <a:off x="5198115" y="4298944"/>
          <a:ext cx="1454191" cy="632253"/>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Recepção</a:t>
          </a:r>
        </a:p>
      </dsp:txBody>
      <dsp:txXfrm>
        <a:off x="5216633" y="4317462"/>
        <a:ext cx="1417155" cy="595217"/>
      </dsp:txXfrm>
    </dsp:sp>
    <dsp:sp modelId="{AD7E0A9E-5A9C-4D9A-BC7F-E2130D6DA458}">
      <dsp:nvSpPr>
        <dsp:cNvPr id="0" name=""/>
        <dsp:cNvSpPr/>
      </dsp:nvSpPr>
      <dsp:spPr>
        <a:xfrm>
          <a:off x="5879490" y="4931197"/>
          <a:ext cx="91440" cy="208316"/>
        </a:xfrm>
        <a:custGeom>
          <a:avLst/>
          <a:gdLst/>
          <a:ahLst/>
          <a:cxnLst/>
          <a:rect l="0" t="0" r="0" b="0"/>
          <a:pathLst>
            <a:path>
              <a:moveTo>
                <a:pt x="45720" y="0"/>
              </a:moveTo>
              <a:lnTo>
                <a:pt x="45720" y="208316"/>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A11F1A1-97CA-44E7-8740-46BF8CA2AF89}">
      <dsp:nvSpPr>
        <dsp:cNvPr id="0" name=""/>
        <dsp:cNvSpPr/>
      </dsp:nvSpPr>
      <dsp:spPr>
        <a:xfrm>
          <a:off x="5198115" y="5139514"/>
          <a:ext cx="1454191" cy="826107"/>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Chaveiro</a:t>
          </a:r>
        </a:p>
      </dsp:txBody>
      <dsp:txXfrm>
        <a:off x="5222311" y="5163710"/>
        <a:ext cx="1405799" cy="777715"/>
      </dsp:txXfrm>
    </dsp:sp>
    <dsp:sp modelId="{41E8C1EA-D623-4627-9471-E46598E8E8D3}">
      <dsp:nvSpPr>
        <dsp:cNvPr id="0" name=""/>
        <dsp:cNvSpPr/>
      </dsp:nvSpPr>
      <dsp:spPr>
        <a:xfrm>
          <a:off x="6850954" y="1658606"/>
          <a:ext cx="925743" cy="349778"/>
        </a:xfrm>
        <a:custGeom>
          <a:avLst/>
          <a:gdLst/>
          <a:ahLst/>
          <a:cxnLst/>
          <a:rect l="0" t="0" r="0" b="0"/>
          <a:pathLst>
            <a:path>
              <a:moveTo>
                <a:pt x="0" y="0"/>
              </a:moveTo>
              <a:lnTo>
                <a:pt x="0" y="174889"/>
              </a:lnTo>
              <a:lnTo>
                <a:pt x="925743" y="174889"/>
              </a:lnTo>
              <a:lnTo>
                <a:pt x="925743" y="349778"/>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2A0231C-A44E-4E0E-9A78-03F2A8909F2D}">
      <dsp:nvSpPr>
        <dsp:cNvPr id="0" name=""/>
        <dsp:cNvSpPr/>
      </dsp:nvSpPr>
      <dsp:spPr>
        <a:xfrm>
          <a:off x="6996744" y="2008384"/>
          <a:ext cx="1559908" cy="947579"/>
        </a:xfrm>
        <a:prstGeom prst="roundRect">
          <a:avLst>
            <a:gd name="adj" fmla="val 10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050" b="1" kern="1200">
              <a:solidFill>
                <a:sysClr val="window" lastClr="FFFFFF"/>
              </a:solidFill>
              <a:latin typeface="Calibri" panose="020F0502020204030204"/>
              <a:ea typeface="+mn-ea"/>
              <a:cs typeface="+mn-cs"/>
            </a:rPr>
            <a:t>Serviços Ambientais, de Limpeza, Asseio e Conservação</a:t>
          </a:r>
        </a:p>
      </dsp:txBody>
      <dsp:txXfrm>
        <a:off x="7024498" y="2036138"/>
        <a:ext cx="1504400" cy="892071"/>
      </dsp:txXfrm>
    </dsp:sp>
    <dsp:sp modelId="{67FCC84D-B3AA-4C59-8723-6FD177380B41}">
      <dsp:nvSpPr>
        <dsp:cNvPr id="0" name=""/>
        <dsp:cNvSpPr/>
      </dsp:nvSpPr>
      <dsp:spPr>
        <a:xfrm>
          <a:off x="7730978" y="2955964"/>
          <a:ext cx="91440" cy="259181"/>
        </a:xfrm>
        <a:custGeom>
          <a:avLst/>
          <a:gdLst/>
          <a:ahLst/>
          <a:cxnLst/>
          <a:rect l="0" t="0" r="0" b="0"/>
          <a:pathLst>
            <a:path>
              <a:moveTo>
                <a:pt x="45720" y="0"/>
              </a:moveTo>
              <a:lnTo>
                <a:pt x="45720" y="259181"/>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4334376-07E6-4239-87E7-73596AAE685B}">
      <dsp:nvSpPr>
        <dsp:cNvPr id="0" name=""/>
        <dsp:cNvSpPr/>
      </dsp:nvSpPr>
      <dsp:spPr>
        <a:xfrm>
          <a:off x="7049602" y="3215145"/>
          <a:ext cx="1454191" cy="1017694"/>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Conservação e Limpeza</a:t>
          </a:r>
        </a:p>
      </dsp:txBody>
      <dsp:txXfrm>
        <a:off x="7079409" y="3244952"/>
        <a:ext cx="1394577" cy="958080"/>
      </dsp:txXfrm>
    </dsp:sp>
    <dsp:sp modelId="{8D195BA0-AE6D-49E4-BF02-DF5FEA336858}">
      <dsp:nvSpPr>
        <dsp:cNvPr id="0" name=""/>
        <dsp:cNvSpPr/>
      </dsp:nvSpPr>
      <dsp:spPr>
        <a:xfrm>
          <a:off x="7730978" y="4232840"/>
          <a:ext cx="91440" cy="177565"/>
        </a:xfrm>
        <a:custGeom>
          <a:avLst/>
          <a:gdLst/>
          <a:ahLst/>
          <a:cxnLst/>
          <a:rect l="0" t="0" r="0" b="0"/>
          <a:pathLst>
            <a:path>
              <a:moveTo>
                <a:pt x="45720" y="0"/>
              </a:moveTo>
              <a:lnTo>
                <a:pt x="45720" y="177565"/>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4BA2804-A816-440E-B2A0-41B654139C50}">
      <dsp:nvSpPr>
        <dsp:cNvPr id="0" name=""/>
        <dsp:cNvSpPr/>
      </dsp:nvSpPr>
      <dsp:spPr>
        <a:xfrm>
          <a:off x="7049602" y="4410405"/>
          <a:ext cx="1454191" cy="962139"/>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Controle de Pragas e Vetores</a:t>
          </a:r>
        </a:p>
      </dsp:txBody>
      <dsp:txXfrm>
        <a:off x="7077782" y="4438585"/>
        <a:ext cx="1397831" cy="905779"/>
      </dsp:txXfrm>
    </dsp:sp>
    <dsp:sp modelId="{92B1E3D7-DF31-4167-AA9A-F1E8BC9D82D0}">
      <dsp:nvSpPr>
        <dsp:cNvPr id="0" name=""/>
        <dsp:cNvSpPr/>
      </dsp:nvSpPr>
      <dsp:spPr>
        <a:xfrm>
          <a:off x="6850954" y="1658606"/>
          <a:ext cx="2777231" cy="349778"/>
        </a:xfrm>
        <a:custGeom>
          <a:avLst/>
          <a:gdLst/>
          <a:ahLst/>
          <a:cxnLst/>
          <a:rect l="0" t="0" r="0" b="0"/>
          <a:pathLst>
            <a:path>
              <a:moveTo>
                <a:pt x="0" y="0"/>
              </a:moveTo>
              <a:lnTo>
                <a:pt x="0" y="174889"/>
              </a:lnTo>
              <a:lnTo>
                <a:pt x="2777231" y="174889"/>
              </a:lnTo>
              <a:lnTo>
                <a:pt x="2777231" y="349778"/>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9AE1E1D5-2436-429B-8B0D-EE44F4207A0A}">
      <dsp:nvSpPr>
        <dsp:cNvPr id="0" name=""/>
        <dsp:cNvSpPr/>
      </dsp:nvSpPr>
      <dsp:spPr>
        <a:xfrm>
          <a:off x="8848231" y="2008384"/>
          <a:ext cx="1559908" cy="922808"/>
        </a:xfrm>
        <a:prstGeom prst="roundRect">
          <a:avLst>
            <a:gd name="adj" fmla="val 10000"/>
          </a:avLst>
        </a:prstGeom>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100" b="1" kern="1200">
              <a:solidFill>
                <a:sysClr val="window" lastClr="FFFFFF"/>
              </a:solidFill>
              <a:latin typeface="Calibri" panose="020F0502020204030204"/>
              <a:ea typeface="+mn-ea"/>
              <a:cs typeface="+mn-cs"/>
            </a:rPr>
            <a:t>Serviços de Segurança Predial</a:t>
          </a:r>
        </a:p>
      </dsp:txBody>
      <dsp:txXfrm>
        <a:off x="8875259" y="2035412"/>
        <a:ext cx="1505852" cy="868752"/>
      </dsp:txXfrm>
    </dsp:sp>
    <dsp:sp modelId="{5B75AC93-90BB-4363-BE1A-567FC3D5BF95}">
      <dsp:nvSpPr>
        <dsp:cNvPr id="0" name=""/>
        <dsp:cNvSpPr/>
      </dsp:nvSpPr>
      <dsp:spPr>
        <a:xfrm>
          <a:off x="9582465" y="2931192"/>
          <a:ext cx="91440" cy="259181"/>
        </a:xfrm>
        <a:custGeom>
          <a:avLst/>
          <a:gdLst/>
          <a:ahLst/>
          <a:cxnLst/>
          <a:rect l="0" t="0" r="0" b="0"/>
          <a:pathLst>
            <a:path>
              <a:moveTo>
                <a:pt x="45720" y="0"/>
              </a:moveTo>
              <a:lnTo>
                <a:pt x="45720" y="259181"/>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9F92FC3-900A-4209-B733-3B5E26B4DD8C}">
      <dsp:nvSpPr>
        <dsp:cNvPr id="0" name=""/>
        <dsp:cNvSpPr/>
      </dsp:nvSpPr>
      <dsp:spPr>
        <a:xfrm>
          <a:off x="8901089" y="3190374"/>
          <a:ext cx="1454191" cy="1066181"/>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Manutenção e Recarga de Extintores</a:t>
          </a:r>
        </a:p>
      </dsp:txBody>
      <dsp:txXfrm>
        <a:off x="8932316" y="3221601"/>
        <a:ext cx="1391737" cy="1003727"/>
      </dsp:txXfrm>
    </dsp:sp>
    <dsp:sp modelId="{1D195F7C-EAA3-4B38-8FAA-1EBFB1FE5BA5}">
      <dsp:nvSpPr>
        <dsp:cNvPr id="0" name=""/>
        <dsp:cNvSpPr/>
      </dsp:nvSpPr>
      <dsp:spPr>
        <a:xfrm>
          <a:off x="9582465" y="4256555"/>
          <a:ext cx="91440" cy="259181"/>
        </a:xfrm>
        <a:custGeom>
          <a:avLst/>
          <a:gdLst/>
          <a:ahLst/>
          <a:cxnLst/>
          <a:rect l="0" t="0" r="0" b="0"/>
          <a:pathLst>
            <a:path>
              <a:moveTo>
                <a:pt x="45720" y="0"/>
              </a:moveTo>
              <a:lnTo>
                <a:pt x="45720" y="259181"/>
              </a:lnTo>
            </a:path>
          </a:pathLst>
        </a:custGeom>
        <a:noFill/>
        <a:ln w="12700" cap="flat" cmpd="sng" algn="ctr">
          <a:no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EE866D75-E13B-4D1F-BBD4-BD34F6CD6521}">
      <dsp:nvSpPr>
        <dsp:cNvPr id="0" name=""/>
        <dsp:cNvSpPr/>
      </dsp:nvSpPr>
      <dsp:spPr>
        <a:xfrm>
          <a:off x="8901089" y="4515736"/>
          <a:ext cx="1454191" cy="764085"/>
        </a:xfrm>
        <a:prstGeom prst="roundRect">
          <a:avLst>
            <a:gd name="adj" fmla="val 10000"/>
          </a:avLst>
        </a:prstGeom>
        <a:no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endParaRPr lang="pt-BR" sz="1050" b="1" kern="1200">
            <a:solidFill>
              <a:sysClr val="windowText" lastClr="000000"/>
            </a:solidFill>
          </a:endParaRPr>
        </a:p>
      </dsp:txBody>
      <dsp:txXfrm>
        <a:off x="8923468" y="4538115"/>
        <a:ext cx="1409433" cy="719327"/>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E8979ED-44F7-45A9-900B-257C19886DD3}">
      <dsp:nvSpPr>
        <dsp:cNvPr id="0" name=""/>
        <dsp:cNvSpPr/>
      </dsp:nvSpPr>
      <dsp:spPr>
        <a:xfrm>
          <a:off x="1421130" y="2285"/>
          <a:ext cx="2131695" cy="1237403"/>
        </a:xfrm>
        <a:prstGeom prst="rightArrow">
          <a:avLst>
            <a:gd name="adj1" fmla="val 75000"/>
            <a:gd name="adj2" fmla="val 50000"/>
          </a:avLst>
        </a:prstGeom>
        <a:solidFill>
          <a:schemeClr val="accent1">
            <a:alpha val="90000"/>
            <a:tint val="40000"/>
            <a:hueOff val="0"/>
            <a:satOff val="0"/>
            <a:lumOff val="0"/>
            <a:alphaOff val="0"/>
          </a:schemeClr>
        </a:solidFill>
        <a:ln w="12700" cap="flat" cmpd="sng" algn="ctr">
          <a:solidFill>
            <a:schemeClr val="accent1">
              <a:alpha val="90000"/>
              <a:tint val="4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atividades de gestão, supervisão e operacionalização de todos os serviços no escopo das facilities da Dataprev/CE. Tem por finalidade gerenciar todos os recursos e ativos para que a regional dedique atenção exclusiva ao seu negócio principal.</a:t>
          </a:r>
          <a:endParaRPr lang="pt-BR" sz="800" b="1" kern="1200"/>
        </a:p>
      </dsp:txBody>
      <dsp:txXfrm>
        <a:off x="1421130" y="156960"/>
        <a:ext cx="1667669" cy="928053"/>
      </dsp:txXfrm>
    </dsp:sp>
    <dsp:sp modelId="{72241DB9-86CC-4ED0-987F-CFC7D1747527}">
      <dsp:nvSpPr>
        <dsp:cNvPr id="0" name=""/>
        <dsp:cNvSpPr/>
      </dsp:nvSpPr>
      <dsp:spPr>
        <a:xfrm>
          <a:off x="0" y="2285"/>
          <a:ext cx="1421130" cy="1237403"/>
        </a:xfrm>
        <a:prstGeom prst="round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t>Serviço de Gestão</a:t>
          </a:r>
        </a:p>
      </dsp:txBody>
      <dsp:txXfrm>
        <a:off x="60405" y="62690"/>
        <a:ext cx="1300320" cy="1116593"/>
      </dsp:txXfrm>
    </dsp:sp>
    <dsp:sp modelId="{0F03A74E-CC80-4A3F-AFEC-234D175298E3}">
      <dsp:nvSpPr>
        <dsp:cNvPr id="0" name=""/>
        <dsp:cNvSpPr/>
      </dsp:nvSpPr>
      <dsp:spPr>
        <a:xfrm>
          <a:off x="1421130" y="1363429"/>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a gestão e operacionalização de atividades técnicas específicas por meio de ações de apoio de Operador Técnico de Áudio e Vídeo e Operador Técnico de Microinformática.</a:t>
          </a:r>
          <a:endParaRPr lang="pt-BR" sz="800" b="1" kern="1200"/>
        </a:p>
      </dsp:txBody>
      <dsp:txXfrm>
        <a:off x="1421130" y="1518104"/>
        <a:ext cx="1667669" cy="928053"/>
      </dsp:txXfrm>
    </dsp:sp>
    <dsp:sp modelId="{DF204444-3570-4218-B99E-6072F961F408}">
      <dsp:nvSpPr>
        <dsp:cNvPr id="0" name=""/>
        <dsp:cNvSpPr/>
      </dsp:nvSpPr>
      <dsp:spPr>
        <a:xfrm>
          <a:off x="0" y="1363429"/>
          <a:ext cx="1421130" cy="1237403"/>
        </a:xfrm>
        <a:prstGeom prst="roundRect">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Técnicos</a:t>
          </a:r>
          <a:endParaRPr lang="pt-BR" sz="1500" kern="1200"/>
        </a:p>
      </dsp:txBody>
      <dsp:txXfrm>
        <a:off x="60405" y="1423834"/>
        <a:ext cx="1300320" cy="1116593"/>
      </dsp:txXfrm>
    </dsp:sp>
    <dsp:sp modelId="{84CC1F03-5F50-4C84-A321-09FA19A9ABC9}">
      <dsp:nvSpPr>
        <dsp:cNvPr id="0" name=""/>
        <dsp:cNvSpPr/>
      </dsp:nvSpPr>
      <dsp:spPr>
        <a:xfrm>
          <a:off x="1421130" y="2724573"/>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os serviços considerados de apoio e suporte a gestão da Dataprev, incluindo: apoio administrativo, recepção e chaveiro.</a:t>
          </a:r>
          <a:endParaRPr lang="pt-BR" sz="800" b="1" kern="1200"/>
        </a:p>
      </dsp:txBody>
      <dsp:txXfrm>
        <a:off x="1421130" y="2879248"/>
        <a:ext cx="1667669" cy="928053"/>
      </dsp:txXfrm>
    </dsp:sp>
    <dsp:sp modelId="{EBE10ABD-1E2E-4FBB-B923-C8990D8D0A4C}">
      <dsp:nvSpPr>
        <dsp:cNvPr id="0" name=""/>
        <dsp:cNvSpPr/>
      </dsp:nvSpPr>
      <dsp:spPr>
        <a:xfrm>
          <a:off x="0" y="2724573"/>
          <a:ext cx="1421130" cy="1237403"/>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de Apoio</a:t>
          </a:r>
          <a:endParaRPr lang="pt-BR" sz="1500" kern="1200"/>
        </a:p>
      </dsp:txBody>
      <dsp:txXfrm>
        <a:off x="60405" y="2784978"/>
        <a:ext cx="1300320" cy="1116593"/>
      </dsp:txXfrm>
    </dsp:sp>
    <dsp:sp modelId="{0A7B697D-6B71-4F7B-82AF-E3CF85837983}">
      <dsp:nvSpPr>
        <dsp:cNvPr id="0" name=""/>
        <dsp:cNvSpPr/>
      </dsp:nvSpPr>
      <dsp:spPr>
        <a:xfrm>
          <a:off x="1421130" y="4085717"/>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as tarefas de conservação, limpeza e controle de pragas e vetores.</a:t>
          </a:r>
          <a:endParaRPr lang="pt-BR" sz="800" b="1" kern="1200"/>
        </a:p>
      </dsp:txBody>
      <dsp:txXfrm>
        <a:off x="1421130" y="4240392"/>
        <a:ext cx="1667669" cy="928053"/>
      </dsp:txXfrm>
    </dsp:sp>
    <dsp:sp modelId="{BDDBCACB-AE89-4B22-A61E-218885C1BA89}">
      <dsp:nvSpPr>
        <dsp:cNvPr id="0" name=""/>
        <dsp:cNvSpPr/>
      </dsp:nvSpPr>
      <dsp:spPr>
        <a:xfrm>
          <a:off x="0" y="4085717"/>
          <a:ext cx="1421130" cy="1237403"/>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Ambientais, de Limpeza, Asseio e Conservação</a:t>
          </a:r>
          <a:endParaRPr lang="pt-BR" sz="1500" kern="1200"/>
        </a:p>
      </dsp:txBody>
      <dsp:txXfrm>
        <a:off x="60405" y="4146122"/>
        <a:ext cx="1300320" cy="1116593"/>
      </dsp:txXfrm>
    </dsp:sp>
    <dsp:sp modelId="{A79F1ACC-8258-47D6-B40F-1B9ACD0FC47E}">
      <dsp:nvSpPr>
        <dsp:cNvPr id="0" name=""/>
        <dsp:cNvSpPr/>
      </dsp:nvSpPr>
      <dsp:spPr>
        <a:xfrm>
          <a:off x="1421130" y="5446861"/>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tarefas associadas à segurança patrimonial, incluindo o teste hidrostático e recarga de extintores de incêndio.</a:t>
          </a:r>
          <a:endParaRPr lang="pt-BR" sz="800" b="1" kern="1200"/>
        </a:p>
      </dsp:txBody>
      <dsp:txXfrm>
        <a:off x="1421130" y="5601536"/>
        <a:ext cx="1667669" cy="928053"/>
      </dsp:txXfrm>
    </dsp:sp>
    <dsp:sp modelId="{718EBF5E-22BD-4343-8F19-EA7A849FEFD3}">
      <dsp:nvSpPr>
        <dsp:cNvPr id="0" name=""/>
        <dsp:cNvSpPr/>
      </dsp:nvSpPr>
      <dsp:spPr>
        <a:xfrm>
          <a:off x="0" y="5446861"/>
          <a:ext cx="1421130" cy="1237403"/>
        </a:xfrm>
        <a:prstGeom prst="roundRect">
          <a:avLst/>
        </a:prstGeom>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de Segurança Predial</a:t>
          </a:r>
          <a:endParaRPr lang="pt-BR" sz="1500" kern="1200"/>
        </a:p>
      </dsp:txBody>
      <dsp:txXfrm>
        <a:off x="60405" y="5507266"/>
        <a:ext cx="1300320" cy="1116593"/>
      </dsp:txXfrm>
    </dsp:sp>
  </dsp:spTree>
</dsp:drawing>
</file>

<file path=xl/diagrams/layout1.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layout2.xml><?xml version="1.0" encoding="utf-8"?>
<dgm:layoutDef xmlns:dgm="http://schemas.openxmlformats.org/drawingml/2006/diagram" xmlns:a="http://schemas.openxmlformats.org/drawingml/2006/main" uniqueId="urn:microsoft.com/office/officeart/2005/8/layout/vList6">
  <dgm:title val=""/>
  <dgm:desc val=""/>
  <dgm:catLst>
    <dgm:cat type="process" pri="22000"/>
    <dgm:cat type="list" pri="1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dgm:varLst>
    <dgm:alg type="lin">
      <dgm:param type="linDir" val="fromT"/>
    </dgm:alg>
    <dgm:shape xmlns:r="http://schemas.openxmlformats.org/officeDocument/2006/relationships" r:blip="">
      <dgm:adjLst/>
    </dgm:shape>
    <dgm:presOf/>
    <dgm:constrLst>
      <dgm:constr type="w" for="ch" forName="linNode" refType="w"/>
      <dgm:constr type="h" for="ch" forName="linNode" refType="h"/>
      <dgm:constr type="h" for="ch" forName="spacing" refType="h" refFor="ch" refForName="linNode" fact="0.1"/>
      <dgm:constr type="primFontSz" for="des" forName="parentShp" op="equ" val="65"/>
      <dgm:constr type="primFontSz" for="des" forName="childShp" op="equ" val="65"/>
    </dgm:constrLst>
    <dgm:ruleLst/>
    <dgm:forEach name="Name1" axis="ch" ptType="node">
      <dgm:layoutNode name="linNode">
        <dgm:choose name="Name2">
          <dgm:if name="Name3" func="var" arg="dir" op="equ" val="norm">
            <dgm:alg type="lin">
              <dgm:param type="linDir" val="fromL"/>
            </dgm:alg>
          </dgm:if>
          <dgm:else name="Name4">
            <dgm:alg type="lin">
              <dgm:param type="linDir" val="fromR"/>
            </dgm:alg>
          </dgm:else>
        </dgm:choose>
        <dgm:shape xmlns:r="http://schemas.openxmlformats.org/officeDocument/2006/relationships" r:blip="">
          <dgm:adjLst/>
        </dgm:shape>
        <dgm:presOf/>
        <dgm:choose name="Name5">
          <dgm:if name="Name6" func="var" arg="dir" op="equ" val="norm">
            <dgm:constrLst>
              <dgm:constr type="w" for="ch" forName="parentShp" refType="w" fact="0.4"/>
              <dgm:constr type="h" for="ch" forName="parentShp" refType="h"/>
              <dgm:constr type="w" for="ch" forName="childShp" refType="w" fact="0.6"/>
              <dgm:constr type="h" for="ch" forName="childShp" refType="h" refFor="ch" refForName="parentShp"/>
            </dgm:constrLst>
          </dgm:if>
          <dgm:else name="Name7">
            <dgm:constrLst>
              <dgm:constr type="w" for="ch" forName="parentShp" refType="w" fact="0.4"/>
              <dgm:constr type="h" for="ch" forName="parentShp" refType="h"/>
              <dgm:constr type="w" for="ch" forName="childShp" refType="w" fact="0.6"/>
              <dgm:constr type="h" for="ch" forName="childShp" refType="h" refFor="ch" refForName="parentShp"/>
            </dgm:constrLst>
          </dgm:else>
        </dgm:choose>
        <dgm:ruleLst/>
        <dgm:layoutNode name="parentShp" styleLbl="node1">
          <dgm:varLst>
            <dgm:bulletEnabled val="1"/>
          </dgm:varLst>
          <dgm:alg type="tx"/>
          <dgm:shape xmlns:r="http://schemas.openxmlformats.org/officeDocument/2006/relationships" type="roundRect" r:blip="">
            <dgm:adjLst/>
          </dgm:shape>
          <dgm:presOf axis="self" ptType="node"/>
          <dgm:constrLst>
            <dgm:constr type="tMarg" refType="primFontSz" fact="0.15"/>
            <dgm:constr type="bMarg" refType="primFontSz" fact="0.15"/>
            <dgm:constr type="lMarg" refType="primFontSz" fact="0.3"/>
            <dgm:constr type="rMarg" refType="primFontSz" fact="0.3"/>
          </dgm:constrLst>
          <dgm:ruleLst>
            <dgm:rule type="primFontSz" val="5" fact="NaN" max="NaN"/>
          </dgm:ruleLst>
        </dgm:layoutNode>
        <dgm:layoutNode name="childShp" styleLbl="bgAccFollowNode1">
          <dgm:varLst>
            <dgm:bulletEnabled val="1"/>
          </dgm:varLst>
          <dgm:alg type="tx">
            <dgm:param type="stBulletLvl" val="1"/>
          </dgm:alg>
          <dgm:choose name="Name8">
            <dgm:if name="Name9" func="var" arg="dir" op="equ" val="norm">
              <dgm:shape xmlns:r="http://schemas.openxmlformats.org/officeDocument/2006/relationships" type="rightArrow" r:blip="" zOrderOff="-2">
                <dgm:adjLst>
                  <dgm:adj idx="1" val="0.75"/>
                </dgm:adjLst>
              </dgm:shape>
            </dgm:if>
            <dgm:else name="Name10">
              <dgm:shape xmlns:r="http://schemas.openxmlformats.org/officeDocument/2006/relationships" rot="180" type="rightArrow" r:blip="" zOrderOff="-2">
                <dgm:adjLst>
                  <dgm:adj idx="1" val="0.75"/>
                </dgm:adjLst>
              </dgm:shape>
            </dgm:else>
          </dgm:choose>
          <dgm:presOf axis="des" ptType="node"/>
          <dgm:constrLst>
            <dgm:constr type="secFontSz" refType="primFontSz"/>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layoutNode>
      <dgm:forEach name="Name11" axis="followSib" ptType="sibTrans" cnt="1">
        <dgm:layoutNode name="spacing">
          <dgm:alg type="sp"/>
          <dgm:shape xmlns:r="http://schemas.openxmlformats.org/officeDocument/2006/relationships" r:blip="">
            <dgm:adjLst/>
          </dgm:shape>
          <dgm:presO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diagramQuickStyle" Target="../diagrams/quickStyle2.xml"/><Relationship Id="rId3" Type="http://schemas.openxmlformats.org/officeDocument/2006/relationships/diagramQuickStyle" Target="../diagrams/quickStyle1.xml"/><Relationship Id="rId7" Type="http://schemas.openxmlformats.org/officeDocument/2006/relationships/diagramLayout" Target="../diagrams/layout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image" Target="../media/image2.jpeg"/><Relationship Id="rId5" Type="http://schemas.microsoft.com/office/2007/relationships/diagramDrawing" Target="../diagrams/drawing1.xml"/><Relationship Id="rId10" Type="http://schemas.microsoft.com/office/2007/relationships/diagramDrawing" Target="../diagrams/drawing2.xml"/><Relationship Id="rId4" Type="http://schemas.openxmlformats.org/officeDocument/2006/relationships/diagramColors" Target="../diagrams/colors1.xml"/><Relationship Id="rId9" Type="http://schemas.openxmlformats.org/officeDocument/2006/relationships/diagramColors" Target="../diagrams/colors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514350</xdr:colOff>
      <xdr:row>1</xdr:row>
      <xdr:rowOff>142875</xdr:rowOff>
    </xdr:from>
    <xdr:to>
      <xdr:col>1</xdr:col>
      <xdr:colOff>1438275</xdr:colOff>
      <xdr:row>5</xdr:row>
      <xdr:rowOff>66675</xdr:rowOff>
    </xdr:to>
    <xdr:pic>
      <xdr:nvPicPr>
        <xdr:cNvPr id="2" name="Imagem 1" descr="Logotipo, nome da empresa&#10;&#10;Descrição gerada automaticamente">
          <a:extLst>
            <a:ext uri="{FF2B5EF4-FFF2-40B4-BE49-F238E27FC236}">
              <a16:creationId xmlns:a16="http://schemas.microsoft.com/office/drawing/2014/main" id="{4CA64D20-AE84-4E50-A9DC-F9CA79AD8BD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4" t="-119" r="-84" b="-119"/>
        <a:stretch>
          <a:fillRect/>
        </a:stretch>
      </xdr:blipFill>
      <xdr:spPr bwMode="auto">
        <a:xfrm>
          <a:off x="666750" y="304800"/>
          <a:ext cx="923925" cy="647700"/>
        </a:xfrm>
        <a:prstGeom prst="rect">
          <a:avLst/>
        </a:prstGeom>
        <a:solidFill>
          <a:srgbClr val="FFFFFF">
            <a:alpha val="0"/>
          </a:srgbClr>
        </a:solid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556259</xdr:colOff>
      <xdr:row>5</xdr:row>
      <xdr:rowOff>9742</xdr:rowOff>
    </xdr:from>
    <xdr:to>
      <xdr:col>24</xdr:col>
      <xdr:colOff>59839</xdr:colOff>
      <xdr:row>47</xdr:row>
      <xdr:rowOff>62860</xdr:rowOff>
    </xdr:to>
    <xdr:graphicFrame macro="">
      <xdr:nvGraphicFramePr>
        <xdr:cNvPr id="2" name="Diagrama 1">
          <a:extLst>
            <a:ext uri="{FF2B5EF4-FFF2-40B4-BE49-F238E27FC236}">
              <a16:creationId xmlns:a16="http://schemas.microsoft.com/office/drawing/2014/main" id="{CAB1E405-CC30-444F-951D-77E33AFF563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xdr:col>
      <xdr:colOff>104774</xdr:colOff>
      <xdr:row>5</xdr:row>
      <xdr:rowOff>152400</xdr:rowOff>
    </xdr:from>
    <xdr:to>
      <xdr:col>7</xdr:col>
      <xdr:colOff>0</xdr:colOff>
      <xdr:row>47</xdr:row>
      <xdr:rowOff>38100</xdr:rowOff>
    </xdr:to>
    <xdr:graphicFrame macro="">
      <xdr:nvGraphicFramePr>
        <xdr:cNvPr id="3" name="Diagrama 2">
          <a:extLst>
            <a:ext uri="{FF2B5EF4-FFF2-40B4-BE49-F238E27FC236}">
              <a16:creationId xmlns:a16="http://schemas.microsoft.com/office/drawing/2014/main" id="{3460C22A-DDD2-456E-A4E5-75E6580D0A4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editAs="oneCell">
    <xdr:from>
      <xdr:col>2</xdr:col>
      <xdr:colOff>266700</xdr:colOff>
      <xdr:row>1</xdr:row>
      <xdr:rowOff>66675</xdr:rowOff>
    </xdr:from>
    <xdr:to>
      <xdr:col>3</xdr:col>
      <xdr:colOff>581025</xdr:colOff>
      <xdr:row>5</xdr:row>
      <xdr:rowOff>66675</xdr:rowOff>
    </xdr:to>
    <xdr:pic>
      <xdr:nvPicPr>
        <xdr:cNvPr id="5" name="Imagem 4" descr="Logotipo, nome da empresa&#10;&#10;Descrição gerada automaticamente">
          <a:extLst>
            <a:ext uri="{FF2B5EF4-FFF2-40B4-BE49-F238E27FC236}">
              <a16:creationId xmlns:a16="http://schemas.microsoft.com/office/drawing/2014/main" id="{83C0392F-416F-0D66-E796-7E3FE7B7C4F4}"/>
            </a:ext>
          </a:extLst>
        </xdr:cNvPr>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84" t="-119" r="-84" b="-119"/>
        <a:stretch>
          <a:fillRect/>
        </a:stretch>
      </xdr:blipFill>
      <xdr:spPr bwMode="auto">
        <a:xfrm>
          <a:off x="1485900" y="228600"/>
          <a:ext cx="923925" cy="647700"/>
        </a:xfrm>
        <a:prstGeom prst="rect">
          <a:avLst/>
        </a:prstGeom>
        <a:solidFill>
          <a:srgbClr val="FFFFFF">
            <a:alpha val="0"/>
          </a:srgbClr>
        </a:solid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78441</xdr:colOff>
      <xdr:row>2</xdr:row>
      <xdr:rowOff>123265</xdr:rowOff>
    </xdr:from>
    <xdr:to>
      <xdr:col>1</xdr:col>
      <xdr:colOff>1009986</xdr:colOff>
      <xdr:row>6</xdr:row>
      <xdr:rowOff>64986</xdr:rowOff>
    </xdr:to>
    <xdr:pic>
      <xdr:nvPicPr>
        <xdr:cNvPr id="2" name="Imagem 1" descr="Logotipo, nome da empresa&#10;&#10;Descrição gerada automaticamente">
          <a:extLst>
            <a:ext uri="{FF2B5EF4-FFF2-40B4-BE49-F238E27FC236}">
              <a16:creationId xmlns:a16="http://schemas.microsoft.com/office/drawing/2014/main" id="{1661AC51-4834-4DFE-B8AC-4ACE605E69C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4" t="-119" r="-84" b="-119"/>
        <a:stretch>
          <a:fillRect/>
        </a:stretch>
      </xdr:blipFill>
      <xdr:spPr bwMode="auto">
        <a:xfrm>
          <a:off x="179294" y="437030"/>
          <a:ext cx="923925" cy="647700"/>
        </a:xfrm>
        <a:prstGeom prst="rect">
          <a:avLst/>
        </a:prstGeom>
        <a:solidFill>
          <a:srgbClr val="FFFFFF">
            <a:alpha val="0"/>
          </a:srgbClr>
        </a:solid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C18D-E5E9-4B36-AE50-D812CE2BC16F}">
  <sheetPr>
    <tabColor rgb="FF66FFFF"/>
    <pageSetUpPr fitToPage="1"/>
  </sheetPr>
  <dimension ref="A2:E15"/>
  <sheetViews>
    <sheetView showGridLines="0" workbookViewId="0">
      <selection activeCell="C2" sqref="C2:D6"/>
    </sheetView>
  </sheetViews>
  <sheetFormatPr defaultColWidth="9.109375" defaultRowHeight="15"/>
  <cols>
    <col min="1" max="1" width="2.109375" style="3" customWidth="1"/>
    <col min="2" max="2" width="31.5546875" style="3" bestFit="1" customWidth="1"/>
    <col min="3" max="3" width="91.88671875" style="3" customWidth="1"/>
    <col min="4" max="4" width="72.109375" style="3" customWidth="1"/>
    <col min="5" max="16384" width="9.109375" style="3"/>
  </cols>
  <sheetData>
    <row r="2" spans="1:5">
      <c r="B2" s="4"/>
      <c r="C2" s="418" t="s">
        <v>0</v>
      </c>
      <c r="D2" s="419"/>
    </row>
    <row r="3" spans="1:5">
      <c r="B3" s="4"/>
      <c r="C3" s="419"/>
      <c r="D3" s="419"/>
    </row>
    <row r="4" spans="1:5">
      <c r="B4" s="4"/>
      <c r="C4" s="419"/>
      <c r="D4" s="419"/>
    </row>
    <row r="5" spans="1:5">
      <c r="B5" s="4"/>
      <c r="C5" s="419"/>
      <c r="D5" s="419"/>
    </row>
    <row r="6" spans="1:5" ht="22.5" customHeight="1">
      <c r="A6" s="5"/>
      <c r="B6" s="6"/>
      <c r="C6" s="420"/>
      <c r="D6" s="420"/>
      <c r="E6" s="5"/>
    </row>
    <row r="7" spans="1:5" ht="16.8">
      <c r="A7" s="5"/>
      <c r="B7" s="7" t="s">
        <v>1</v>
      </c>
      <c r="C7" s="7" t="s">
        <v>2</v>
      </c>
      <c r="D7" s="7" t="s">
        <v>3</v>
      </c>
      <c r="E7" s="5"/>
    </row>
    <row r="8" spans="1:5" ht="30">
      <c r="A8" s="5"/>
      <c r="B8" s="8" t="s">
        <v>4</v>
      </c>
      <c r="C8" s="9" t="s">
        <v>5</v>
      </c>
      <c r="D8" s="9" t="s">
        <v>6</v>
      </c>
      <c r="E8" s="5"/>
    </row>
    <row r="9" spans="1:5" ht="105">
      <c r="A9" s="5"/>
      <c r="B9" s="10" t="s">
        <v>7</v>
      </c>
      <c r="C9" s="9" t="s">
        <v>8</v>
      </c>
      <c r="D9" s="9" t="s">
        <v>9</v>
      </c>
      <c r="E9" s="5"/>
    </row>
    <row r="10" spans="1:5" ht="45">
      <c r="A10" s="5"/>
      <c r="B10" s="10" t="s">
        <v>10</v>
      </c>
      <c r="C10" s="9" t="s">
        <v>11</v>
      </c>
      <c r="D10" s="9" t="s">
        <v>12</v>
      </c>
      <c r="E10" s="5"/>
    </row>
    <row r="11" spans="1:5" ht="75">
      <c r="A11" s="5"/>
      <c r="B11" s="8" t="s">
        <v>13</v>
      </c>
      <c r="C11" s="9" t="s">
        <v>14</v>
      </c>
      <c r="D11" s="9" t="s">
        <v>15</v>
      </c>
      <c r="E11" s="5"/>
    </row>
    <row r="12" spans="1:5" ht="30">
      <c r="A12" s="5"/>
      <c r="B12" s="11" t="s">
        <v>16</v>
      </c>
      <c r="C12" s="9" t="s">
        <v>17</v>
      </c>
      <c r="D12" s="9" t="s">
        <v>18</v>
      </c>
      <c r="E12" s="5"/>
    </row>
    <row r="13" spans="1:5" ht="45">
      <c r="A13" s="5"/>
      <c r="B13" s="11" t="s">
        <v>19</v>
      </c>
      <c r="C13" s="12" t="s">
        <v>20</v>
      </c>
      <c r="D13" s="12" t="s">
        <v>21</v>
      </c>
      <c r="E13" s="5"/>
    </row>
    <row r="14" spans="1:5" ht="30">
      <c r="A14" s="5"/>
      <c r="B14" s="11" t="s">
        <v>22</v>
      </c>
      <c r="C14" s="12" t="s">
        <v>23</v>
      </c>
      <c r="D14" s="12" t="s">
        <v>24</v>
      </c>
      <c r="E14" s="5"/>
    </row>
    <row r="15" spans="1:5">
      <c r="A15" s="5"/>
      <c r="B15" s="5"/>
      <c r="C15" s="5"/>
      <c r="D15" s="5"/>
      <c r="E15" s="5"/>
    </row>
  </sheetData>
  <sheetProtection algorithmName="SHA-512" hashValue="23ypF5gOj1cZ/SXoGDExxwAZDTeKwtf8/NnPsIHuo39NKqmnwRBP9SNd6rWx1PiCQaHKJzAZEdpy7cAgHyJikA==" saltValue="Sgkb7F65KErTIYFp9tc1HQ==" spinCount="100000" sheet="1" objects="1" scenarios="1"/>
  <mergeCells count="1">
    <mergeCell ref="C2:D6"/>
  </mergeCells>
  <printOptions horizontalCentered="1"/>
  <pageMargins left="0.23622047244094491" right="0.23622047244094491" top="0.59055118110236227" bottom="0.59055118110236227" header="0.31496062992125984" footer="0.31496062992125984"/>
  <pageSetup paperSize="9" scale="73" fitToHeight="0" orientation="landscape" r:id="rId1"/>
  <headerFooter>
    <oddHeader>&amp;A</oddHeader>
    <oddFoote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2F16F-C755-40E7-90C4-D43F319182A1}">
  <sheetPr>
    <tabColor rgb="FF66FFFF"/>
    <pageSetUpPr fitToPage="1"/>
  </sheetPr>
  <dimension ref="A2:X53"/>
  <sheetViews>
    <sheetView showGridLines="0" zoomScale="85" zoomScaleNormal="85" workbookViewId="0">
      <selection activeCell="F2" sqref="F2:X6"/>
    </sheetView>
  </sheetViews>
  <sheetFormatPr defaultRowHeight="13.2"/>
  <cols>
    <col min="1" max="1" width="2.88671875" customWidth="1"/>
  </cols>
  <sheetData>
    <row r="2" spans="1:24" ht="12.75" customHeight="1">
      <c r="A2" s="1"/>
      <c r="C2" s="2"/>
      <c r="D2" s="2"/>
      <c r="E2" s="2"/>
      <c r="F2" s="421" t="s">
        <v>25</v>
      </c>
      <c r="G2" s="421"/>
      <c r="H2" s="421"/>
      <c r="I2" s="421"/>
      <c r="J2" s="421"/>
      <c r="K2" s="421"/>
      <c r="L2" s="421"/>
      <c r="M2" s="421"/>
      <c r="N2" s="421"/>
      <c r="O2" s="421"/>
      <c r="P2" s="421"/>
      <c r="Q2" s="421"/>
      <c r="R2" s="421"/>
      <c r="S2" s="421"/>
      <c r="T2" s="421"/>
      <c r="U2" s="421"/>
      <c r="V2" s="421"/>
      <c r="W2" s="421"/>
      <c r="X2" s="421"/>
    </row>
    <row r="3" spans="1:24" ht="12.75" customHeight="1">
      <c r="A3" s="1"/>
      <c r="B3" s="2"/>
      <c r="C3" s="2"/>
      <c r="D3" s="2"/>
      <c r="E3" s="2"/>
      <c r="F3" s="421"/>
      <c r="G3" s="421"/>
      <c r="H3" s="421"/>
      <c r="I3" s="421"/>
      <c r="J3" s="421"/>
      <c r="K3" s="421"/>
      <c r="L3" s="421"/>
      <c r="M3" s="421"/>
      <c r="N3" s="421"/>
      <c r="O3" s="421"/>
      <c r="P3" s="421"/>
      <c r="Q3" s="421"/>
      <c r="R3" s="421"/>
      <c r="S3" s="421"/>
      <c r="T3" s="421"/>
      <c r="U3" s="421"/>
      <c r="V3" s="421"/>
      <c r="W3" s="421"/>
      <c r="X3" s="421"/>
    </row>
    <row r="4" spans="1:24" ht="12.75" customHeight="1">
      <c r="A4" s="1"/>
      <c r="B4" s="2"/>
      <c r="C4" s="2"/>
      <c r="D4" s="2"/>
      <c r="E4" s="2"/>
      <c r="F4" s="421"/>
      <c r="G4" s="421"/>
      <c r="H4" s="421"/>
      <c r="I4" s="421"/>
      <c r="J4" s="421"/>
      <c r="K4" s="421"/>
      <c r="L4" s="421"/>
      <c r="M4" s="421"/>
      <c r="N4" s="421"/>
      <c r="O4" s="421"/>
      <c r="P4" s="421"/>
      <c r="Q4" s="421"/>
      <c r="R4" s="421"/>
      <c r="S4" s="421"/>
      <c r="T4" s="421"/>
      <c r="U4" s="421"/>
      <c r="V4" s="421"/>
      <c r="W4" s="421"/>
      <c r="X4" s="421"/>
    </row>
    <row r="5" spans="1:24" ht="12.75" customHeight="1">
      <c r="A5" s="1"/>
      <c r="B5" s="2"/>
      <c r="C5" s="2"/>
      <c r="D5" s="2"/>
      <c r="E5" s="2"/>
      <c r="F5" s="421"/>
      <c r="G5" s="421"/>
      <c r="H5" s="421"/>
      <c r="I5" s="421"/>
      <c r="J5" s="421"/>
      <c r="K5" s="421"/>
      <c r="L5" s="421"/>
      <c r="M5" s="421"/>
      <c r="N5" s="421"/>
      <c r="O5" s="421"/>
      <c r="P5" s="421"/>
      <c r="Q5" s="421"/>
      <c r="R5" s="421"/>
      <c r="S5" s="421"/>
      <c r="T5" s="421"/>
      <c r="U5" s="421"/>
      <c r="V5" s="421"/>
      <c r="W5" s="421"/>
      <c r="X5" s="421"/>
    </row>
    <row r="6" spans="1:24" ht="12.75" customHeight="1">
      <c r="A6" s="1"/>
      <c r="B6" s="1"/>
      <c r="C6" s="1"/>
      <c r="D6" s="1"/>
      <c r="E6" s="1"/>
      <c r="F6" s="421"/>
      <c r="G6" s="421"/>
      <c r="H6" s="421"/>
      <c r="I6" s="421"/>
      <c r="J6" s="421"/>
      <c r="K6" s="421"/>
      <c r="L6" s="421"/>
      <c r="M6" s="421"/>
      <c r="N6" s="421"/>
      <c r="O6" s="421"/>
      <c r="P6" s="421"/>
      <c r="Q6" s="421"/>
      <c r="R6" s="421"/>
      <c r="S6" s="421"/>
      <c r="T6" s="421"/>
      <c r="U6" s="421"/>
      <c r="V6" s="421"/>
      <c r="W6" s="421"/>
      <c r="X6" s="421"/>
    </row>
    <row r="7" spans="1:24">
      <c r="A7" s="1"/>
      <c r="B7" s="1"/>
      <c r="C7" s="1"/>
      <c r="D7" s="1"/>
      <c r="E7" s="1"/>
      <c r="F7" s="1"/>
      <c r="G7" s="1"/>
      <c r="H7" s="1"/>
      <c r="I7" s="1"/>
      <c r="J7" s="1"/>
      <c r="K7" s="1"/>
      <c r="L7" s="1"/>
      <c r="M7" s="1"/>
      <c r="N7" s="1"/>
      <c r="O7" s="1"/>
      <c r="P7" s="1"/>
      <c r="Q7" s="1"/>
      <c r="R7" s="1"/>
      <c r="S7" s="1"/>
      <c r="T7" s="1"/>
      <c r="U7" s="1"/>
      <c r="V7" s="1"/>
      <c r="W7" s="1"/>
      <c r="X7" s="1"/>
    </row>
    <row r="8" spans="1:24">
      <c r="A8" s="1"/>
      <c r="B8" s="1"/>
      <c r="C8" s="1"/>
      <c r="D8" s="1"/>
      <c r="E8" s="1"/>
      <c r="F8" s="1"/>
      <c r="G8" s="1"/>
      <c r="H8" s="1"/>
      <c r="I8" s="1"/>
      <c r="J8" s="1"/>
      <c r="K8" s="1"/>
      <c r="L8" s="1"/>
      <c r="M8" s="1"/>
      <c r="N8" s="1"/>
      <c r="O8" s="1"/>
      <c r="P8" s="1"/>
      <c r="Q8" s="1"/>
      <c r="R8" s="1"/>
      <c r="S8" s="1"/>
      <c r="T8" s="1"/>
      <c r="U8" s="1"/>
      <c r="V8" s="1"/>
      <c r="W8" s="1"/>
      <c r="X8" s="1"/>
    </row>
    <row r="9" spans="1:24">
      <c r="A9" s="1"/>
      <c r="B9" s="1"/>
      <c r="C9" s="1"/>
      <c r="D9" s="1"/>
      <c r="E9" s="1"/>
      <c r="F9" s="1"/>
      <c r="G9" s="1"/>
      <c r="H9" s="1"/>
      <c r="I9" s="1"/>
      <c r="J9" s="1"/>
      <c r="K9" s="1"/>
      <c r="L9" s="1"/>
      <c r="M9" s="1"/>
      <c r="N9" s="1"/>
      <c r="O9" s="1"/>
      <c r="P9" s="1"/>
      <c r="Q9" s="1"/>
      <c r="R9" s="1"/>
      <c r="S9" s="1"/>
      <c r="T9" s="1"/>
      <c r="U9" s="1"/>
      <c r="V9" s="1"/>
      <c r="W9" s="1"/>
      <c r="X9" s="1"/>
    </row>
    <row r="10" spans="1:24">
      <c r="A10" s="1"/>
      <c r="B10" s="1"/>
      <c r="C10" s="1"/>
      <c r="D10" s="1"/>
      <c r="E10" s="1"/>
      <c r="F10" s="1"/>
      <c r="G10" s="1"/>
      <c r="H10" s="1"/>
      <c r="I10" s="1"/>
      <c r="J10" s="1"/>
      <c r="K10" s="1"/>
      <c r="L10" s="1"/>
      <c r="M10" s="1"/>
      <c r="N10" s="1"/>
      <c r="O10" s="1"/>
      <c r="P10" s="1"/>
      <c r="Q10" s="1"/>
      <c r="R10" s="1"/>
      <c r="S10" s="1"/>
      <c r="T10" s="1"/>
      <c r="U10" s="1"/>
      <c r="V10" s="1"/>
      <c r="W10" s="1"/>
      <c r="X10" s="1"/>
    </row>
    <row r="11" spans="1:24">
      <c r="A11" s="1"/>
      <c r="B11" s="1"/>
      <c r="C11" s="1"/>
      <c r="D11" s="1"/>
      <c r="E11" s="1"/>
      <c r="F11" s="1"/>
      <c r="G11" s="1"/>
      <c r="H11" s="1"/>
      <c r="I11" s="1"/>
      <c r="J11" s="1"/>
      <c r="K11" s="1"/>
      <c r="L11" s="1"/>
      <c r="M11" s="1"/>
      <c r="N11" s="1"/>
      <c r="O11" s="1"/>
      <c r="P11" s="1"/>
      <c r="Q11" s="1"/>
      <c r="R11" s="1"/>
      <c r="S11" s="1"/>
      <c r="T11" s="1"/>
      <c r="U11" s="1"/>
      <c r="V11" s="1"/>
      <c r="W11" s="1"/>
      <c r="X11" s="1"/>
    </row>
    <row r="12" spans="1:24">
      <c r="A12" s="1"/>
      <c r="B12" s="1"/>
      <c r="C12" s="1"/>
      <c r="D12" s="1"/>
      <c r="E12" s="1"/>
      <c r="F12" s="1"/>
      <c r="G12" s="1"/>
      <c r="H12" s="1"/>
      <c r="I12" s="1"/>
      <c r="J12" s="1"/>
      <c r="K12" s="1"/>
      <c r="L12" s="1"/>
      <c r="M12" s="1"/>
      <c r="N12" s="1"/>
      <c r="O12" s="1"/>
      <c r="P12" s="1"/>
      <c r="Q12" s="1"/>
      <c r="R12" s="1"/>
      <c r="S12" s="1"/>
      <c r="T12" s="1"/>
      <c r="U12" s="1"/>
      <c r="V12" s="1"/>
      <c r="W12" s="1"/>
      <c r="X12" s="1"/>
    </row>
    <row r="13" spans="1:24">
      <c r="A13" s="1"/>
      <c r="B13" s="1"/>
      <c r="C13" s="1"/>
      <c r="D13" s="1"/>
      <c r="E13" s="1"/>
      <c r="F13" s="1"/>
      <c r="G13" s="1"/>
      <c r="H13" s="1"/>
      <c r="I13" s="1"/>
      <c r="J13" s="1"/>
      <c r="K13" s="1"/>
      <c r="L13" s="1"/>
      <c r="M13" s="1"/>
      <c r="N13" s="1"/>
      <c r="O13" s="1"/>
      <c r="P13" s="1"/>
      <c r="Q13" s="1"/>
      <c r="R13" s="1"/>
      <c r="S13" s="1"/>
      <c r="T13" s="1"/>
      <c r="U13" s="1"/>
      <c r="V13" s="1"/>
      <c r="W13" s="1"/>
      <c r="X13" s="1"/>
    </row>
    <row r="14" spans="1:24">
      <c r="A14" s="1"/>
      <c r="B14" s="1"/>
      <c r="C14" s="1"/>
      <c r="D14" s="1"/>
      <c r="E14" s="1"/>
      <c r="F14" s="1"/>
      <c r="G14" s="1"/>
      <c r="H14" s="1"/>
      <c r="I14" s="1"/>
      <c r="J14" s="1"/>
      <c r="K14" s="1"/>
      <c r="L14" s="1"/>
      <c r="M14" s="1"/>
      <c r="N14" s="1"/>
      <c r="O14" s="1"/>
      <c r="P14" s="1"/>
      <c r="Q14" s="1"/>
      <c r="R14" s="1"/>
      <c r="S14" s="1"/>
      <c r="T14" s="1"/>
      <c r="U14" s="1"/>
      <c r="V14" s="1"/>
      <c r="W14" s="1"/>
      <c r="X14" s="1"/>
    </row>
    <row r="15" spans="1:24">
      <c r="A15" s="1"/>
      <c r="B15" s="1"/>
      <c r="C15" s="1"/>
      <c r="D15" s="1"/>
      <c r="E15" s="1"/>
      <c r="F15" s="1"/>
      <c r="G15" s="1"/>
      <c r="H15" s="1"/>
      <c r="I15" s="1"/>
      <c r="J15" s="1"/>
      <c r="K15" s="1"/>
      <c r="L15" s="1"/>
      <c r="M15" s="1"/>
      <c r="N15" s="1"/>
      <c r="O15" s="1"/>
      <c r="P15" s="1"/>
      <c r="Q15" s="1"/>
      <c r="R15" s="1"/>
      <c r="S15" s="1"/>
      <c r="T15" s="1"/>
      <c r="U15" s="1"/>
      <c r="V15" s="1"/>
      <c r="W15" s="1"/>
      <c r="X15" s="1"/>
    </row>
    <row r="16" spans="1:24">
      <c r="A16" s="1"/>
      <c r="B16" s="1"/>
      <c r="C16" s="1"/>
      <c r="D16" s="1"/>
      <c r="E16" s="1"/>
      <c r="F16" s="1"/>
      <c r="G16" s="1"/>
      <c r="H16" s="1"/>
      <c r="I16" s="1"/>
      <c r="J16" s="1"/>
      <c r="K16" s="1"/>
      <c r="L16" s="1"/>
      <c r="M16" s="1"/>
      <c r="N16" s="1"/>
      <c r="O16" s="1"/>
      <c r="P16" s="1"/>
      <c r="Q16" s="1"/>
      <c r="R16" s="1"/>
      <c r="S16" s="1"/>
      <c r="T16" s="1"/>
      <c r="U16" s="1"/>
      <c r="V16" s="1"/>
      <c r="W16" s="1"/>
      <c r="X16" s="1"/>
    </row>
    <row r="17" spans="1:24">
      <c r="A17" s="1"/>
      <c r="B17" s="1"/>
      <c r="C17" s="1"/>
      <c r="D17" s="1"/>
      <c r="E17" s="1"/>
      <c r="F17" s="1"/>
      <c r="G17" s="1"/>
      <c r="H17" s="1"/>
      <c r="I17" s="1"/>
      <c r="J17" s="1"/>
      <c r="K17" s="1"/>
      <c r="L17" s="1"/>
      <c r="M17" s="1"/>
      <c r="N17" s="1"/>
      <c r="O17" s="1"/>
      <c r="P17" s="1"/>
      <c r="Q17" s="1"/>
      <c r="R17" s="1"/>
      <c r="S17" s="1"/>
      <c r="T17" s="1"/>
      <c r="U17" s="1"/>
      <c r="V17" s="1"/>
      <c r="W17" s="1"/>
      <c r="X17" s="1"/>
    </row>
    <row r="18" spans="1:24">
      <c r="A18" s="1"/>
      <c r="B18" s="1"/>
      <c r="C18" s="1"/>
      <c r="D18" s="1"/>
      <c r="E18" s="1"/>
      <c r="F18" s="1"/>
      <c r="G18" s="1"/>
      <c r="H18" s="1"/>
      <c r="I18" s="1"/>
      <c r="J18" s="1"/>
      <c r="K18" s="1"/>
      <c r="L18" s="1"/>
      <c r="M18" s="1"/>
      <c r="N18" s="1"/>
      <c r="O18" s="1"/>
      <c r="P18" s="1"/>
      <c r="Q18" s="1"/>
      <c r="R18" s="1"/>
      <c r="S18" s="1"/>
      <c r="T18" s="1"/>
      <c r="U18" s="1"/>
      <c r="V18" s="1"/>
      <c r="W18" s="1"/>
      <c r="X18" s="1"/>
    </row>
    <row r="19" spans="1:24">
      <c r="A19" s="1"/>
      <c r="B19" s="1"/>
      <c r="C19" s="1"/>
      <c r="D19" s="1"/>
      <c r="E19" s="1"/>
      <c r="F19" s="1"/>
      <c r="G19" s="1"/>
      <c r="H19" s="1"/>
      <c r="I19" s="1"/>
      <c r="J19" s="1"/>
      <c r="K19" s="1"/>
      <c r="L19" s="1"/>
      <c r="M19" s="1"/>
      <c r="N19" s="1"/>
      <c r="O19" s="1"/>
      <c r="P19" s="1"/>
      <c r="Q19" s="1"/>
      <c r="R19" s="1"/>
      <c r="S19" s="1"/>
      <c r="T19" s="1"/>
      <c r="U19" s="1"/>
      <c r="V19" s="1"/>
      <c r="W19" s="1"/>
      <c r="X19" s="1"/>
    </row>
    <row r="20" spans="1:24">
      <c r="A20" s="1"/>
      <c r="B20" s="1"/>
      <c r="C20" s="1"/>
      <c r="D20" s="1"/>
      <c r="E20" s="1"/>
      <c r="F20" s="1"/>
      <c r="G20" s="1"/>
      <c r="H20" s="1"/>
      <c r="I20" s="1"/>
      <c r="J20" s="1"/>
      <c r="K20" s="1"/>
      <c r="L20" s="1"/>
      <c r="M20" s="1"/>
      <c r="N20" s="1"/>
      <c r="O20" s="1"/>
      <c r="P20" s="1"/>
      <c r="Q20" s="1"/>
      <c r="R20" s="1"/>
      <c r="S20" s="1"/>
      <c r="T20" s="1"/>
      <c r="U20" s="1"/>
      <c r="V20" s="1"/>
      <c r="W20" s="1"/>
      <c r="X20" s="1"/>
    </row>
    <row r="21" spans="1:24">
      <c r="A21" s="1"/>
      <c r="B21" s="1"/>
      <c r="C21" s="1"/>
      <c r="D21" s="1"/>
      <c r="E21" s="1"/>
      <c r="F21" s="1"/>
      <c r="G21" s="1"/>
      <c r="H21" s="1"/>
      <c r="I21" s="1"/>
      <c r="J21" s="1"/>
      <c r="K21" s="1"/>
      <c r="L21" s="1"/>
      <c r="M21" s="1"/>
      <c r="N21" s="1"/>
      <c r="O21" s="1"/>
      <c r="P21" s="1"/>
      <c r="Q21" s="1"/>
      <c r="R21" s="1"/>
      <c r="S21" s="1"/>
      <c r="T21" s="1"/>
      <c r="U21" s="1"/>
      <c r="V21" s="1"/>
      <c r="W21" s="1"/>
      <c r="X21" s="1"/>
    </row>
    <row r="22" spans="1:24">
      <c r="A22" s="1"/>
      <c r="B22" s="1"/>
      <c r="C22" s="1"/>
      <c r="D22" s="1"/>
      <c r="E22" s="1"/>
      <c r="F22" s="1"/>
      <c r="G22" s="1"/>
      <c r="H22" s="1"/>
      <c r="I22" s="1"/>
      <c r="J22" s="1"/>
      <c r="K22" s="1"/>
      <c r="L22" s="1"/>
      <c r="M22" s="1"/>
      <c r="N22" s="1"/>
      <c r="O22" s="1"/>
      <c r="P22" s="1"/>
      <c r="Q22" s="1"/>
      <c r="R22" s="1"/>
      <c r="S22" s="1"/>
      <c r="T22" s="1"/>
      <c r="U22" s="1"/>
      <c r="V22" s="1"/>
      <c r="W22" s="1"/>
      <c r="X22" s="1"/>
    </row>
    <row r="23" spans="1:24">
      <c r="A23" s="1"/>
      <c r="B23" s="1"/>
      <c r="C23" s="1"/>
      <c r="D23" s="1"/>
      <c r="E23" s="1"/>
      <c r="F23" s="1"/>
      <c r="G23" s="1"/>
      <c r="H23" s="1"/>
      <c r="I23" s="1"/>
      <c r="J23" s="1"/>
      <c r="K23" s="1"/>
      <c r="L23" s="1"/>
      <c r="M23" s="1"/>
      <c r="N23" s="1"/>
      <c r="O23" s="1"/>
      <c r="P23" s="1"/>
      <c r="Q23" s="1"/>
      <c r="R23" s="1"/>
      <c r="S23" s="1"/>
      <c r="T23" s="1"/>
      <c r="U23" s="1"/>
      <c r="V23" s="1"/>
      <c r="W23" s="1"/>
      <c r="X23" s="1"/>
    </row>
    <row r="24" spans="1:24">
      <c r="A24" s="1"/>
      <c r="B24" s="1"/>
      <c r="C24" s="1"/>
      <c r="D24" s="1"/>
      <c r="E24" s="1"/>
      <c r="F24" s="1"/>
      <c r="G24" s="1"/>
      <c r="H24" s="1"/>
      <c r="I24" s="1"/>
      <c r="J24" s="1"/>
      <c r="K24" s="1"/>
      <c r="L24" s="1"/>
      <c r="M24" s="1"/>
      <c r="N24" s="1"/>
      <c r="O24" s="1"/>
      <c r="P24" s="1"/>
      <c r="Q24" s="1"/>
      <c r="R24" s="1"/>
      <c r="S24" s="1"/>
      <c r="T24" s="1"/>
      <c r="U24" s="1"/>
      <c r="V24" s="1"/>
      <c r="W24" s="1"/>
      <c r="X24" s="1"/>
    </row>
    <row r="25" spans="1:24">
      <c r="A25" s="1"/>
      <c r="B25" s="1"/>
      <c r="C25" s="1"/>
      <c r="D25" s="1"/>
      <c r="E25" s="1"/>
      <c r="F25" s="1"/>
      <c r="G25" s="1"/>
      <c r="H25" s="1"/>
      <c r="I25" s="1"/>
      <c r="J25" s="1"/>
      <c r="K25" s="1"/>
      <c r="L25" s="1"/>
      <c r="M25" s="1"/>
      <c r="N25" s="1"/>
      <c r="O25" s="1"/>
      <c r="P25" s="1"/>
      <c r="Q25" s="1"/>
      <c r="R25" s="1"/>
      <c r="S25" s="1"/>
      <c r="T25" s="1"/>
      <c r="U25" s="1"/>
      <c r="V25" s="1"/>
      <c r="W25" s="1"/>
      <c r="X25" s="1"/>
    </row>
    <row r="26" spans="1:24">
      <c r="A26" s="1"/>
      <c r="B26" s="1"/>
      <c r="C26" s="1"/>
      <c r="D26" s="1"/>
      <c r="E26" s="1"/>
      <c r="F26" s="1"/>
      <c r="G26" s="1"/>
      <c r="H26" s="1"/>
      <c r="I26" s="1"/>
      <c r="J26" s="1"/>
      <c r="K26" s="1"/>
      <c r="L26" s="1"/>
      <c r="M26" s="1"/>
      <c r="N26" s="1"/>
      <c r="O26" s="1"/>
      <c r="P26" s="1"/>
      <c r="Q26" s="1"/>
      <c r="R26" s="1"/>
      <c r="S26" s="1"/>
      <c r="T26" s="1"/>
      <c r="U26" s="1"/>
      <c r="V26" s="1"/>
      <c r="W26" s="1"/>
      <c r="X26" s="1"/>
    </row>
    <row r="27" spans="1:24">
      <c r="A27" s="1"/>
      <c r="B27" s="1"/>
      <c r="C27" s="1"/>
      <c r="D27" s="1"/>
      <c r="E27" s="1"/>
      <c r="F27" s="1"/>
      <c r="G27" s="1"/>
      <c r="H27" s="1"/>
      <c r="I27" s="1"/>
      <c r="J27" s="1"/>
      <c r="K27" s="1"/>
      <c r="L27" s="1"/>
      <c r="M27" s="1"/>
      <c r="N27" s="1"/>
      <c r="O27" s="1"/>
      <c r="P27" s="1"/>
      <c r="Q27" s="1"/>
      <c r="R27" s="1"/>
      <c r="S27" s="1"/>
      <c r="T27" s="1"/>
      <c r="U27" s="1"/>
      <c r="V27" s="1"/>
      <c r="W27" s="1"/>
      <c r="X27" s="1"/>
    </row>
    <row r="28" spans="1:24">
      <c r="A28" s="1"/>
      <c r="B28" s="1"/>
      <c r="C28" s="1"/>
      <c r="D28" s="1"/>
      <c r="E28" s="1"/>
      <c r="F28" s="1"/>
      <c r="G28" s="1"/>
      <c r="H28" s="1"/>
      <c r="I28" s="1"/>
      <c r="J28" s="1"/>
      <c r="K28" s="1"/>
      <c r="L28" s="1"/>
      <c r="M28" s="1"/>
      <c r="N28" s="1"/>
      <c r="O28" s="1"/>
      <c r="P28" s="1"/>
      <c r="Q28" s="1"/>
      <c r="R28" s="1"/>
      <c r="S28" s="1"/>
      <c r="T28" s="1"/>
      <c r="U28" s="1"/>
      <c r="V28" s="1"/>
      <c r="W28" s="1"/>
      <c r="X28" s="1"/>
    </row>
    <row r="29" spans="1:24">
      <c r="A29" s="1"/>
      <c r="B29" s="1"/>
      <c r="C29" s="1"/>
      <c r="D29" s="1"/>
      <c r="E29" s="1"/>
      <c r="F29" s="1"/>
      <c r="G29" s="1"/>
      <c r="H29" s="1"/>
      <c r="I29" s="1"/>
      <c r="J29" s="1"/>
      <c r="K29" s="1"/>
      <c r="L29" s="1"/>
      <c r="M29" s="1"/>
      <c r="N29" s="1"/>
      <c r="O29" s="1"/>
      <c r="P29" s="1"/>
      <c r="Q29" s="1"/>
      <c r="R29" s="1"/>
      <c r="S29" s="1"/>
      <c r="T29" s="1"/>
      <c r="U29" s="1"/>
      <c r="V29" s="1"/>
      <c r="W29" s="1"/>
      <c r="X29" s="1"/>
    </row>
    <row r="30" spans="1:24">
      <c r="A30" s="1"/>
      <c r="B30" s="1"/>
      <c r="C30" s="1"/>
      <c r="D30" s="1"/>
      <c r="E30" s="1"/>
      <c r="F30" s="1"/>
      <c r="G30" s="1"/>
      <c r="H30" s="1"/>
      <c r="I30" s="1"/>
      <c r="J30" s="1"/>
      <c r="K30" s="1"/>
      <c r="L30" s="1"/>
      <c r="M30" s="1"/>
      <c r="N30" s="1"/>
      <c r="O30" s="1"/>
      <c r="P30" s="1"/>
      <c r="Q30" s="1"/>
      <c r="R30" s="1"/>
      <c r="S30" s="1"/>
      <c r="T30" s="1"/>
      <c r="U30" s="1"/>
      <c r="V30" s="1"/>
      <c r="W30" s="1"/>
      <c r="X30" s="1"/>
    </row>
    <row r="31" spans="1:24">
      <c r="A31" s="1"/>
      <c r="B31" s="1"/>
      <c r="C31" s="1"/>
      <c r="D31" s="1"/>
      <c r="E31" s="1"/>
      <c r="F31" s="1"/>
      <c r="G31" s="1"/>
      <c r="H31" s="1"/>
      <c r="I31" s="1"/>
      <c r="J31" s="1"/>
      <c r="K31" s="1"/>
      <c r="L31" s="1"/>
      <c r="M31" s="1"/>
      <c r="N31" s="1"/>
      <c r="O31" s="1"/>
      <c r="P31" s="1"/>
      <c r="Q31" s="1"/>
      <c r="R31" s="1"/>
      <c r="S31" s="1"/>
      <c r="T31" s="1"/>
      <c r="U31" s="1"/>
      <c r="V31" s="1"/>
      <c r="W31" s="1"/>
      <c r="X31" s="1"/>
    </row>
    <row r="32" spans="1:24">
      <c r="A32" s="1"/>
      <c r="B32" s="1"/>
      <c r="C32" s="1"/>
      <c r="D32" s="1"/>
      <c r="E32" s="1"/>
      <c r="F32" s="1"/>
      <c r="G32" s="1"/>
      <c r="H32" s="1"/>
      <c r="I32" s="1"/>
      <c r="J32" s="1"/>
      <c r="K32" s="1"/>
      <c r="L32" s="1"/>
      <c r="M32" s="1"/>
      <c r="N32" s="1"/>
      <c r="O32" s="1"/>
      <c r="P32" s="1"/>
      <c r="Q32" s="1"/>
      <c r="R32" s="1"/>
      <c r="S32" s="1"/>
      <c r="T32" s="1"/>
      <c r="U32" s="1"/>
      <c r="V32" s="1"/>
      <c r="W32" s="1"/>
      <c r="X32" s="1"/>
    </row>
    <row r="33" spans="1:24">
      <c r="A33" s="1"/>
      <c r="B33" s="1"/>
      <c r="C33" s="1"/>
      <c r="D33" s="1"/>
      <c r="E33" s="1"/>
      <c r="F33" s="1"/>
      <c r="G33" s="1"/>
      <c r="H33" s="1"/>
      <c r="I33" s="1"/>
      <c r="J33" s="1"/>
      <c r="K33" s="1"/>
      <c r="L33" s="1"/>
      <c r="M33" s="1"/>
      <c r="N33" s="1"/>
      <c r="O33" s="1"/>
      <c r="P33" s="1"/>
      <c r="Q33" s="1"/>
      <c r="R33" s="1"/>
      <c r="S33" s="1"/>
      <c r="T33" s="1"/>
      <c r="U33" s="1"/>
      <c r="V33" s="1"/>
      <c r="W33" s="1"/>
      <c r="X33" s="1"/>
    </row>
    <row r="34" spans="1:24">
      <c r="A34" s="1"/>
      <c r="B34" s="1"/>
      <c r="C34" s="1"/>
      <c r="D34" s="1"/>
      <c r="E34" s="1"/>
      <c r="F34" s="1"/>
      <c r="G34" s="1"/>
      <c r="H34" s="1"/>
      <c r="I34" s="1"/>
      <c r="J34" s="1"/>
      <c r="K34" s="1"/>
      <c r="L34" s="1"/>
      <c r="M34" s="1"/>
      <c r="N34" s="1"/>
      <c r="O34" s="1"/>
      <c r="P34" s="1"/>
      <c r="Q34" s="1"/>
      <c r="R34" s="1"/>
      <c r="S34" s="1"/>
      <c r="T34" s="1"/>
      <c r="U34" s="1"/>
      <c r="V34" s="1"/>
      <c r="W34" s="1"/>
      <c r="X34" s="1"/>
    </row>
    <row r="35" spans="1:24">
      <c r="A35" s="1"/>
      <c r="B35" s="1"/>
      <c r="C35" s="1"/>
      <c r="D35" s="1"/>
      <c r="E35" s="1"/>
      <c r="F35" s="1"/>
      <c r="G35" s="1"/>
      <c r="H35" s="1"/>
      <c r="I35" s="1"/>
      <c r="J35" s="1"/>
      <c r="K35" s="1"/>
      <c r="L35" s="1"/>
      <c r="M35" s="1"/>
      <c r="N35" s="1"/>
      <c r="O35" s="1"/>
      <c r="P35" s="1"/>
      <c r="Q35" s="1"/>
      <c r="R35" s="1"/>
      <c r="S35" s="1"/>
      <c r="T35" s="1"/>
      <c r="U35" s="1"/>
      <c r="V35" s="1"/>
      <c r="W35" s="1"/>
      <c r="X35" s="1"/>
    </row>
    <row r="36" spans="1:24">
      <c r="A36" s="1"/>
      <c r="B36" s="1"/>
      <c r="C36" s="1"/>
      <c r="D36" s="1"/>
      <c r="E36" s="1"/>
      <c r="F36" s="1"/>
      <c r="G36" s="1"/>
      <c r="H36" s="1"/>
      <c r="I36" s="1"/>
      <c r="J36" s="1"/>
      <c r="K36" s="1"/>
      <c r="L36" s="1"/>
      <c r="M36" s="1"/>
      <c r="N36" s="1"/>
      <c r="O36" s="1"/>
      <c r="P36" s="1"/>
      <c r="Q36" s="1"/>
      <c r="R36" s="1"/>
      <c r="S36" s="1"/>
      <c r="T36" s="1"/>
      <c r="U36" s="1"/>
      <c r="V36" s="1"/>
      <c r="W36" s="1"/>
      <c r="X36" s="1"/>
    </row>
    <row r="37" spans="1:24">
      <c r="A37" s="1"/>
      <c r="B37" s="1"/>
      <c r="C37" s="1"/>
      <c r="D37" s="1"/>
      <c r="E37" s="1"/>
      <c r="F37" s="1"/>
      <c r="G37" s="1"/>
      <c r="H37" s="1"/>
      <c r="I37" s="1"/>
      <c r="J37" s="1"/>
      <c r="K37" s="1"/>
      <c r="L37" s="1"/>
      <c r="M37" s="1"/>
      <c r="N37" s="1"/>
      <c r="O37" s="1"/>
      <c r="P37" s="1"/>
      <c r="Q37" s="1"/>
      <c r="R37" s="1"/>
      <c r="S37" s="1"/>
      <c r="T37" s="1"/>
      <c r="U37" s="1"/>
      <c r="V37" s="1"/>
      <c r="W37" s="1"/>
      <c r="X37" s="1"/>
    </row>
    <row r="38" spans="1:24">
      <c r="A38" s="1"/>
      <c r="B38" s="1"/>
      <c r="C38" s="1"/>
      <c r="D38" s="1"/>
      <c r="E38" s="1"/>
      <c r="F38" s="1"/>
      <c r="G38" s="1"/>
      <c r="H38" s="1"/>
      <c r="I38" s="1"/>
      <c r="J38" s="1"/>
      <c r="K38" s="1"/>
      <c r="L38" s="1"/>
      <c r="M38" s="1"/>
      <c r="N38" s="1"/>
      <c r="O38" s="1"/>
      <c r="P38" s="1"/>
      <c r="Q38" s="1"/>
      <c r="R38" s="1"/>
      <c r="S38" s="1"/>
      <c r="T38" s="1"/>
      <c r="U38" s="1"/>
      <c r="V38" s="1"/>
      <c r="W38" s="1"/>
      <c r="X38" s="1"/>
    </row>
    <row r="39" spans="1:24">
      <c r="A39" s="1"/>
      <c r="B39" s="1"/>
      <c r="C39" s="1"/>
      <c r="D39" s="1"/>
      <c r="E39" s="1"/>
      <c r="F39" s="1"/>
      <c r="G39" s="1"/>
      <c r="H39" s="1"/>
      <c r="I39" s="1"/>
      <c r="J39" s="1"/>
      <c r="K39" s="1"/>
      <c r="L39" s="1"/>
      <c r="M39" s="1"/>
      <c r="N39" s="1"/>
      <c r="O39" s="1"/>
      <c r="P39" s="1"/>
      <c r="Q39" s="1"/>
      <c r="R39" s="1"/>
      <c r="S39" s="1"/>
      <c r="T39" s="1"/>
      <c r="U39" s="1"/>
      <c r="V39" s="1"/>
      <c r="W39" s="1"/>
      <c r="X39" s="1"/>
    </row>
    <row r="40" spans="1:24">
      <c r="A40" s="1"/>
      <c r="B40" s="1"/>
      <c r="C40" s="1"/>
      <c r="D40" s="1"/>
      <c r="E40" s="1"/>
      <c r="F40" s="1"/>
      <c r="G40" s="1"/>
      <c r="H40" s="1"/>
      <c r="I40" s="1"/>
      <c r="J40" s="1"/>
      <c r="K40" s="1"/>
      <c r="L40" s="1"/>
      <c r="M40" s="1"/>
      <c r="N40" s="1"/>
      <c r="O40" s="1"/>
      <c r="P40" s="1"/>
      <c r="Q40" s="1"/>
      <c r="R40" s="1"/>
      <c r="S40" s="1"/>
      <c r="T40" s="1"/>
      <c r="U40" s="1"/>
      <c r="V40" s="1"/>
      <c r="W40" s="1"/>
      <c r="X40" s="1"/>
    </row>
    <row r="41" spans="1:24">
      <c r="A41" s="1"/>
      <c r="B41" s="1"/>
      <c r="C41" s="1"/>
      <c r="D41" s="1"/>
      <c r="E41" s="1"/>
      <c r="F41" s="1"/>
      <c r="G41" s="1"/>
      <c r="H41" s="1"/>
      <c r="I41" s="1"/>
      <c r="J41" s="1"/>
      <c r="K41" s="1"/>
      <c r="L41" s="1"/>
      <c r="M41" s="1"/>
      <c r="N41" s="1"/>
      <c r="O41" s="1"/>
      <c r="P41" s="1"/>
      <c r="Q41" s="1"/>
      <c r="R41" s="1"/>
      <c r="S41" s="1"/>
      <c r="T41" s="1"/>
      <c r="U41" s="1"/>
      <c r="V41" s="1"/>
      <c r="W41" s="1"/>
      <c r="X41" s="1"/>
    </row>
    <row r="42" spans="1:24">
      <c r="A42" s="1"/>
      <c r="B42" s="1"/>
      <c r="C42" s="1"/>
      <c r="D42" s="1"/>
      <c r="E42" s="1"/>
      <c r="F42" s="1"/>
      <c r="G42" s="1"/>
      <c r="H42" s="1"/>
      <c r="I42" s="1"/>
      <c r="J42" s="1"/>
      <c r="K42" s="1"/>
      <c r="L42" s="1"/>
      <c r="M42" s="1"/>
      <c r="N42" s="1"/>
      <c r="O42" s="1"/>
      <c r="P42" s="1"/>
      <c r="Q42" s="1"/>
      <c r="R42" s="1"/>
      <c r="S42" s="1"/>
      <c r="T42" s="1"/>
      <c r="U42" s="1"/>
      <c r="V42" s="1"/>
      <c r="W42" s="1"/>
      <c r="X42" s="1"/>
    </row>
    <row r="43" spans="1:24">
      <c r="A43" s="1"/>
      <c r="B43" s="1"/>
      <c r="C43" s="1"/>
      <c r="D43" s="1"/>
      <c r="E43" s="1"/>
      <c r="F43" s="1"/>
      <c r="G43" s="1"/>
      <c r="H43" s="1"/>
      <c r="I43" s="1"/>
      <c r="J43" s="1"/>
      <c r="K43" s="1"/>
      <c r="L43" s="1"/>
      <c r="M43" s="1"/>
      <c r="N43" s="1"/>
      <c r="O43" s="1"/>
      <c r="P43" s="1"/>
      <c r="Q43" s="1"/>
      <c r="R43" s="1"/>
      <c r="S43" s="1"/>
      <c r="T43" s="1"/>
      <c r="U43" s="1"/>
      <c r="V43" s="1"/>
      <c r="W43" s="1"/>
      <c r="X43" s="1"/>
    </row>
    <row r="44" spans="1:24">
      <c r="A44" s="1"/>
      <c r="B44" s="1"/>
      <c r="C44" s="1"/>
      <c r="D44" s="1"/>
      <c r="E44" s="1"/>
      <c r="F44" s="1"/>
      <c r="G44" s="1"/>
      <c r="H44" s="1"/>
      <c r="I44" s="1"/>
      <c r="J44" s="1"/>
      <c r="K44" s="1"/>
      <c r="L44" s="1"/>
      <c r="M44" s="1"/>
      <c r="N44" s="1"/>
      <c r="O44" s="1"/>
      <c r="P44" s="1"/>
      <c r="Q44" s="1"/>
      <c r="R44" s="1"/>
      <c r="S44" s="1"/>
      <c r="T44" s="1"/>
      <c r="U44" s="1"/>
      <c r="V44" s="1"/>
      <c r="W44" s="1"/>
      <c r="X44" s="1"/>
    </row>
    <row r="45" spans="1:24">
      <c r="A45" s="1"/>
      <c r="B45" s="1"/>
      <c r="C45" s="1"/>
      <c r="D45" s="1"/>
      <c r="E45" s="1"/>
      <c r="F45" s="1"/>
      <c r="G45" s="1"/>
      <c r="H45" s="1"/>
      <c r="I45" s="1"/>
      <c r="J45" s="1"/>
      <c r="K45" s="1"/>
      <c r="L45" s="1"/>
      <c r="M45" s="1"/>
      <c r="N45" s="1"/>
      <c r="O45" s="1"/>
      <c r="P45" s="1"/>
      <c r="Q45" s="1"/>
      <c r="R45" s="1"/>
      <c r="S45" s="1"/>
      <c r="T45" s="1"/>
      <c r="U45" s="1"/>
      <c r="V45" s="1"/>
      <c r="W45" s="1"/>
      <c r="X45" s="1"/>
    </row>
    <row r="46" spans="1:24">
      <c r="A46" s="1"/>
      <c r="B46" s="1"/>
      <c r="C46" s="1"/>
      <c r="D46" s="1"/>
      <c r="E46" s="1"/>
      <c r="F46" s="1"/>
      <c r="G46" s="1"/>
      <c r="H46" s="1"/>
      <c r="I46" s="1"/>
      <c r="J46" s="1"/>
      <c r="K46" s="1"/>
      <c r="L46" s="1"/>
      <c r="M46" s="1"/>
      <c r="N46" s="1"/>
      <c r="O46" s="1"/>
      <c r="P46" s="1"/>
      <c r="Q46" s="1"/>
      <c r="R46" s="1"/>
      <c r="S46" s="1"/>
      <c r="T46" s="1"/>
      <c r="U46" s="1"/>
      <c r="V46" s="1"/>
      <c r="W46" s="1"/>
      <c r="X46" s="1"/>
    </row>
    <row r="47" spans="1:24">
      <c r="A47" s="1"/>
      <c r="B47" s="1"/>
      <c r="C47" s="1"/>
      <c r="D47" s="1"/>
      <c r="E47" s="1"/>
      <c r="F47" s="1"/>
      <c r="G47" s="1"/>
      <c r="H47" s="1"/>
      <c r="I47" s="1"/>
      <c r="J47" s="1"/>
      <c r="K47" s="1"/>
      <c r="L47" s="1"/>
      <c r="M47" s="1"/>
      <c r="N47" s="1"/>
      <c r="O47" s="1"/>
      <c r="P47" s="1"/>
      <c r="Q47" s="1"/>
      <c r="R47" s="1"/>
      <c r="S47" s="1"/>
      <c r="T47" s="1"/>
      <c r="U47" s="1"/>
      <c r="V47" s="1"/>
      <c r="W47" s="1"/>
      <c r="X47" s="1"/>
    </row>
    <row r="48" spans="1:24">
      <c r="A48" s="1"/>
      <c r="B48" s="1"/>
      <c r="C48" s="1"/>
      <c r="D48" s="1"/>
      <c r="E48" s="1"/>
      <c r="F48" s="1"/>
      <c r="G48" s="1"/>
      <c r="H48" s="1"/>
      <c r="I48" s="1"/>
      <c r="J48" s="1"/>
      <c r="K48" s="1"/>
      <c r="L48" s="1"/>
      <c r="M48" s="1"/>
      <c r="N48" s="1"/>
      <c r="O48" s="1"/>
      <c r="P48" s="1"/>
      <c r="Q48" s="1"/>
      <c r="R48" s="1"/>
      <c r="S48" s="1"/>
      <c r="T48" s="1"/>
      <c r="U48" s="1"/>
      <c r="V48" s="1"/>
      <c r="W48" s="1"/>
      <c r="X48" s="1"/>
    </row>
    <row r="49" spans="1:24">
      <c r="A49" s="1"/>
      <c r="B49" s="1"/>
      <c r="C49" s="1"/>
      <c r="D49" s="1"/>
      <c r="E49" s="1"/>
      <c r="F49" s="1"/>
      <c r="G49" s="1"/>
      <c r="H49" s="1"/>
      <c r="I49" s="1"/>
      <c r="J49" s="1"/>
      <c r="K49" s="1"/>
      <c r="L49" s="1"/>
      <c r="M49" s="1"/>
      <c r="N49" s="1"/>
      <c r="O49" s="1"/>
      <c r="P49" s="1"/>
      <c r="Q49" s="1"/>
      <c r="R49" s="1"/>
      <c r="S49" s="1"/>
      <c r="T49" s="1"/>
      <c r="U49" s="1"/>
      <c r="V49" s="1"/>
      <c r="W49" s="1"/>
      <c r="X49" s="1"/>
    </row>
    <row r="50" spans="1:24">
      <c r="A50" s="1"/>
      <c r="B50" s="1"/>
      <c r="C50" s="1"/>
      <c r="D50" s="1"/>
      <c r="E50" s="1"/>
      <c r="F50" s="1"/>
      <c r="G50" s="1"/>
      <c r="H50" s="1"/>
      <c r="I50" s="1"/>
      <c r="J50" s="1"/>
      <c r="K50" s="1"/>
      <c r="L50" s="1"/>
      <c r="M50" s="1"/>
      <c r="N50" s="1"/>
      <c r="O50" s="1"/>
      <c r="P50" s="1"/>
      <c r="Q50" s="1"/>
      <c r="R50" s="1"/>
      <c r="S50" s="1"/>
      <c r="T50" s="1"/>
      <c r="U50" s="1"/>
      <c r="V50" s="1"/>
      <c r="W50" s="1"/>
      <c r="X50" s="1"/>
    </row>
    <row r="51" spans="1:24">
      <c r="A51" s="1"/>
      <c r="B51" s="1"/>
      <c r="C51" s="1"/>
      <c r="D51" s="1"/>
      <c r="E51" s="1"/>
      <c r="F51" s="1"/>
      <c r="G51" s="1"/>
      <c r="H51" s="1"/>
      <c r="I51" s="1"/>
      <c r="J51" s="1"/>
      <c r="K51" s="1"/>
      <c r="L51" s="1"/>
      <c r="M51" s="1"/>
      <c r="N51" s="1"/>
      <c r="O51" s="1"/>
      <c r="P51" s="1"/>
      <c r="Q51" s="1"/>
      <c r="R51" s="1"/>
      <c r="S51" s="1"/>
      <c r="T51" s="1"/>
      <c r="U51" s="1"/>
      <c r="V51" s="1"/>
      <c r="W51" s="1"/>
      <c r="X51" s="1"/>
    </row>
    <row r="52" spans="1:24">
      <c r="A52" s="1"/>
      <c r="B52" s="1"/>
      <c r="C52" s="1"/>
      <c r="D52" s="1"/>
      <c r="E52" s="1"/>
      <c r="F52" s="1"/>
      <c r="G52" s="1"/>
      <c r="H52" s="1"/>
      <c r="I52" s="1"/>
      <c r="J52" s="1"/>
      <c r="K52" s="1"/>
      <c r="L52" s="1"/>
      <c r="M52" s="1"/>
      <c r="N52" s="1"/>
      <c r="O52" s="1"/>
      <c r="P52" s="1"/>
      <c r="Q52" s="1"/>
      <c r="R52" s="1"/>
      <c r="S52" s="1"/>
      <c r="T52" s="1"/>
      <c r="U52" s="1"/>
      <c r="V52" s="1"/>
      <c r="W52" s="1"/>
      <c r="X52" s="1"/>
    </row>
    <row r="53" spans="1:24">
      <c r="A53" s="1"/>
      <c r="B53" s="1"/>
      <c r="C53" s="1"/>
      <c r="D53" s="1"/>
      <c r="E53" s="1"/>
      <c r="F53" s="1"/>
      <c r="G53" s="1"/>
      <c r="H53" s="1"/>
      <c r="I53" s="1"/>
      <c r="J53" s="1"/>
      <c r="K53" s="1"/>
      <c r="L53" s="1"/>
      <c r="M53" s="1"/>
      <c r="N53" s="1"/>
      <c r="O53" s="1"/>
      <c r="P53" s="1"/>
      <c r="Q53" s="1"/>
      <c r="R53" s="1"/>
      <c r="S53" s="1"/>
      <c r="T53" s="1"/>
      <c r="U53" s="1"/>
      <c r="V53" s="1"/>
      <c r="W53" s="1"/>
      <c r="X53" s="1"/>
    </row>
  </sheetData>
  <sheetProtection algorithmName="SHA-512" hashValue="mw49kv9LXO1oGJk73HnoPpAWfWcVrE0Uf4MqERxZVxzKux5y6gAd3CEEI5zQFMhRDQcIN9/Lr6ydqI2xyk+X6w==" saltValue="lSqd7NAVpF4wnIUFRk4jwA==" spinCount="100000" sheet="1" objects="1" scenarios="1"/>
  <mergeCells count="1">
    <mergeCell ref="F2:X6"/>
  </mergeCells>
  <printOptions horizontalCentered="1"/>
  <pageMargins left="0.23622047244094491" right="0.23622047244094491" top="1.9685039370078741" bottom="0.59055118110236227" header="0.31496062992125984" footer="0.31496062992125984"/>
  <pageSetup paperSize="9" scale="65" fitToHeight="0" orientation="landscape" r:id="rId1"/>
  <headerFooter>
    <oddHeader>&amp;A</oddHead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CC"/>
    <pageSetUpPr fitToPage="1"/>
  </sheetPr>
  <dimension ref="A1:P144"/>
  <sheetViews>
    <sheetView showGridLines="0" zoomScaleNormal="100" workbookViewId="0">
      <selection activeCell="E7" sqref="E7"/>
    </sheetView>
  </sheetViews>
  <sheetFormatPr defaultColWidth="9.109375" defaultRowHeight="15"/>
  <cols>
    <col min="1" max="1" width="8.109375" style="3" customWidth="1"/>
    <col min="2" max="2" width="71" style="3" customWidth="1"/>
    <col min="3" max="3" width="20" style="15" customWidth="1"/>
    <col min="4" max="4" width="18.88671875" style="3" customWidth="1"/>
    <col min="5" max="5" width="82.44140625" style="3" customWidth="1"/>
    <col min="6" max="16384" width="9.109375" style="3"/>
  </cols>
  <sheetData>
    <row r="1" spans="1:16" ht="20.399999999999999">
      <c r="A1" s="431" t="s">
        <v>26</v>
      </c>
      <c r="B1" s="432"/>
      <c r="C1" s="432"/>
      <c r="D1" s="433"/>
      <c r="E1" s="316"/>
      <c r="F1" s="317"/>
      <c r="G1" s="317"/>
      <c r="H1" s="317"/>
      <c r="I1" s="317"/>
      <c r="J1" s="317"/>
      <c r="K1" s="317"/>
      <c r="L1" s="317"/>
      <c r="M1" s="317"/>
      <c r="N1" s="317"/>
      <c r="O1" s="13"/>
      <c r="P1" s="13"/>
    </row>
    <row r="2" spans="1:16" ht="20.399999999999999">
      <c r="A2" s="431" t="s">
        <v>27</v>
      </c>
      <c r="B2" s="432"/>
      <c r="C2" s="432"/>
      <c r="D2" s="433"/>
      <c r="E2" s="316"/>
      <c r="F2" s="317"/>
      <c r="G2" s="317"/>
      <c r="H2" s="317"/>
      <c r="I2" s="317"/>
      <c r="J2" s="317"/>
      <c r="K2" s="317"/>
      <c r="L2" s="317"/>
      <c r="M2" s="317"/>
      <c r="N2" s="317"/>
      <c r="O2" s="13"/>
      <c r="P2" s="13"/>
    </row>
    <row r="3" spans="1:16" ht="20.399999999999999">
      <c r="A3" s="434" t="s">
        <v>28</v>
      </c>
      <c r="B3" s="434"/>
      <c r="C3" s="434"/>
      <c r="D3" s="434"/>
      <c r="E3" s="316"/>
      <c r="F3" s="317"/>
      <c r="G3" s="317"/>
      <c r="H3" s="317"/>
      <c r="I3" s="317"/>
      <c r="J3" s="317"/>
      <c r="K3" s="317"/>
      <c r="L3" s="317"/>
      <c r="M3" s="317"/>
      <c r="N3" s="317"/>
      <c r="O3" s="13"/>
      <c r="P3" s="13"/>
    </row>
    <row r="4" spans="1:16" ht="20.399999999999999">
      <c r="A4" s="435" t="s">
        <v>29</v>
      </c>
      <c r="B4" s="435"/>
      <c r="C4" s="435"/>
      <c r="D4" s="435"/>
      <c r="E4" s="316"/>
      <c r="F4" s="317"/>
      <c r="G4" s="317"/>
      <c r="H4" s="317"/>
      <c r="I4" s="317"/>
      <c r="J4" s="317"/>
      <c r="K4" s="317"/>
      <c r="L4" s="317"/>
      <c r="M4" s="317"/>
      <c r="N4" s="317"/>
      <c r="O4" s="13"/>
      <c r="P4" s="13"/>
    </row>
    <row r="5" spans="1:16" ht="19.2">
      <c r="A5" s="435" t="s">
        <v>30</v>
      </c>
      <c r="B5" s="435"/>
      <c r="C5" s="435"/>
      <c r="D5" s="435"/>
      <c r="E5" s="13"/>
      <c r="F5" s="13"/>
      <c r="G5" s="13"/>
      <c r="H5" s="13"/>
      <c r="I5" s="13"/>
      <c r="J5" s="13"/>
      <c r="K5" s="13"/>
      <c r="L5" s="13"/>
      <c r="M5" s="13"/>
      <c r="N5" s="13"/>
      <c r="O5" s="13"/>
      <c r="P5" s="13"/>
    </row>
    <row r="6" spans="1:16" ht="19.2">
      <c r="A6" s="436" t="s">
        <v>31</v>
      </c>
      <c r="B6" s="437"/>
      <c r="C6" s="437"/>
      <c r="D6" s="438"/>
      <c r="E6" s="13"/>
      <c r="F6" s="13"/>
      <c r="G6" s="13"/>
      <c r="H6" s="13"/>
      <c r="I6" s="13"/>
      <c r="J6" s="13"/>
      <c r="K6" s="13"/>
      <c r="L6" s="13"/>
      <c r="M6" s="13"/>
      <c r="N6" s="13"/>
      <c r="O6" s="13"/>
      <c r="P6" s="13"/>
    </row>
    <row r="7" spans="1:16" ht="19.2">
      <c r="A7" s="440" t="s">
        <v>32</v>
      </c>
      <c r="B7" s="441"/>
      <c r="C7" s="442"/>
      <c r="D7" s="318">
        <v>1</v>
      </c>
      <c r="E7" s="13"/>
      <c r="F7" s="13"/>
      <c r="G7" s="13"/>
      <c r="H7" s="13"/>
      <c r="I7" s="13"/>
      <c r="J7" s="13"/>
      <c r="K7" s="13"/>
      <c r="L7" s="13"/>
      <c r="M7" s="13"/>
      <c r="N7" s="13"/>
      <c r="O7" s="13"/>
      <c r="P7" s="13"/>
    </row>
    <row r="8" spans="1:16" ht="19.2">
      <c r="A8" s="439" t="s">
        <v>33</v>
      </c>
      <c r="B8" s="439"/>
      <c r="C8" s="439"/>
      <c r="D8" s="439"/>
      <c r="E8" s="13"/>
      <c r="F8" s="13"/>
      <c r="G8" s="13"/>
      <c r="H8" s="13"/>
      <c r="I8" s="13"/>
      <c r="J8" s="13"/>
      <c r="K8" s="13"/>
      <c r="L8" s="13"/>
      <c r="M8" s="13"/>
      <c r="N8" s="13"/>
      <c r="O8" s="13"/>
      <c r="P8" s="13"/>
    </row>
    <row r="9" spans="1:16" ht="19.2">
      <c r="A9" s="424" t="s">
        <v>34</v>
      </c>
      <c r="B9" s="424"/>
      <c r="C9" s="424"/>
      <c r="D9" s="424"/>
      <c r="E9" s="319"/>
      <c r="F9" s="13"/>
      <c r="G9" s="13"/>
      <c r="H9" s="13"/>
      <c r="I9" s="13"/>
      <c r="J9" s="13"/>
      <c r="K9" s="13"/>
      <c r="L9" s="13"/>
      <c r="M9" s="13"/>
      <c r="N9" s="13"/>
      <c r="O9" s="13"/>
      <c r="P9" s="13"/>
    </row>
    <row r="10" spans="1:16" ht="19.8" thickBot="1">
      <c r="A10" s="320">
        <v>1</v>
      </c>
      <c r="B10" s="321" t="s">
        <v>35</v>
      </c>
      <c r="C10" s="322" t="s">
        <v>36</v>
      </c>
      <c r="D10" s="323" t="s">
        <v>37</v>
      </c>
      <c r="E10" s="319"/>
      <c r="F10" s="13"/>
      <c r="G10" s="13"/>
      <c r="H10" s="13"/>
      <c r="I10" s="13"/>
      <c r="J10" s="13"/>
      <c r="K10" s="13"/>
      <c r="L10" s="13"/>
      <c r="M10" s="13"/>
      <c r="N10" s="13"/>
      <c r="O10" s="13"/>
      <c r="P10" s="13"/>
    </row>
    <row r="11" spans="1:16" ht="19.8" thickBot="1">
      <c r="A11" s="324" t="s">
        <v>38</v>
      </c>
      <c r="B11" s="325" t="s">
        <v>39</v>
      </c>
      <c r="C11" s="326" t="s">
        <v>36</v>
      </c>
      <c r="D11" s="400">
        <v>0</v>
      </c>
      <c r="E11" s="319"/>
      <c r="F11" s="13"/>
      <c r="G11" s="13"/>
      <c r="H11" s="13"/>
      <c r="I11" s="13"/>
      <c r="J11" s="13"/>
      <c r="K11" s="13"/>
      <c r="L11" s="13"/>
      <c r="M11" s="13"/>
      <c r="N11" s="13"/>
      <c r="O11" s="13"/>
      <c r="P11" s="13"/>
    </row>
    <row r="12" spans="1:16" ht="19.8" thickBot="1">
      <c r="A12" s="324" t="s">
        <v>40</v>
      </c>
      <c r="B12" s="325" t="s">
        <v>41</v>
      </c>
      <c r="C12" s="327">
        <v>0</v>
      </c>
      <c r="D12" s="328">
        <f>D11*C12</f>
        <v>0</v>
      </c>
      <c r="E12" s="319"/>
      <c r="F12" s="329"/>
      <c r="G12" s="329"/>
      <c r="H12" s="329"/>
      <c r="I12" s="329"/>
      <c r="J12" s="329"/>
      <c r="K12" s="329"/>
      <c r="L12" s="329"/>
      <c r="M12" s="329"/>
      <c r="N12" s="329"/>
      <c r="O12" s="13"/>
      <c r="P12" s="13"/>
    </row>
    <row r="13" spans="1:16" ht="19.2">
      <c r="A13" s="324" t="s">
        <v>42</v>
      </c>
      <c r="B13" s="325" t="s">
        <v>43</v>
      </c>
      <c r="C13" s="326" t="s">
        <v>36</v>
      </c>
      <c r="D13" s="400">
        <v>0</v>
      </c>
      <c r="E13" s="319"/>
      <c r="F13" s="13"/>
      <c r="G13" s="13"/>
      <c r="H13" s="13"/>
      <c r="I13" s="13"/>
      <c r="J13" s="13"/>
      <c r="K13" s="13"/>
      <c r="L13" s="13"/>
      <c r="M13" s="13"/>
      <c r="N13" s="13"/>
      <c r="O13" s="13"/>
      <c r="P13" s="13"/>
    </row>
    <row r="14" spans="1:16" ht="19.2">
      <c r="A14" s="324" t="s">
        <v>44</v>
      </c>
      <c r="B14" s="325" t="s">
        <v>45</v>
      </c>
      <c r="C14" s="330">
        <v>0</v>
      </c>
      <c r="D14" s="328">
        <f>((D11+D12)/220*0.2)*C14</f>
        <v>0</v>
      </c>
      <c r="E14" s="319"/>
      <c r="F14" s="13"/>
      <c r="G14" s="13"/>
      <c r="H14" s="13"/>
      <c r="I14" s="13"/>
      <c r="J14" s="13"/>
      <c r="K14" s="13"/>
      <c r="L14" s="13"/>
      <c r="M14" s="13"/>
      <c r="N14" s="13"/>
      <c r="O14" s="13"/>
      <c r="P14" s="13"/>
    </row>
    <row r="15" spans="1:16" ht="19.2">
      <c r="A15" s="324" t="s">
        <v>46</v>
      </c>
      <c r="B15" s="325" t="s">
        <v>47</v>
      </c>
      <c r="C15" s="331" t="s">
        <v>36</v>
      </c>
      <c r="D15" s="328">
        <f>PRODUCT(((C14/52.5)*60)-C14)*(((D11+D12)/220*1.2))</f>
        <v>0</v>
      </c>
      <c r="E15" s="319"/>
      <c r="F15" s="13"/>
      <c r="G15" s="13"/>
      <c r="H15" s="13"/>
      <c r="I15" s="13"/>
      <c r="J15" s="13"/>
      <c r="K15" s="13"/>
      <c r="L15" s="13"/>
      <c r="M15" s="13"/>
      <c r="N15" s="13"/>
      <c r="O15" s="13"/>
      <c r="P15" s="13"/>
    </row>
    <row r="16" spans="1:16" ht="19.2">
      <c r="A16" s="324" t="s">
        <v>48</v>
      </c>
      <c r="B16" s="401" t="s">
        <v>49</v>
      </c>
      <c r="C16" s="326" t="s">
        <v>36</v>
      </c>
      <c r="D16" s="400">
        <v>0</v>
      </c>
      <c r="E16" s="319"/>
      <c r="F16" s="13"/>
      <c r="G16" s="13"/>
      <c r="H16" s="13"/>
      <c r="I16" s="13"/>
      <c r="J16" s="13"/>
      <c r="K16" s="13"/>
      <c r="L16" s="13"/>
      <c r="M16" s="13"/>
      <c r="N16" s="13"/>
      <c r="O16" s="13"/>
      <c r="P16" s="13"/>
    </row>
    <row r="17" spans="1:16" ht="19.2">
      <c r="A17" s="425" t="s">
        <v>50</v>
      </c>
      <c r="B17" s="427"/>
      <c r="C17" s="326" t="s">
        <v>36</v>
      </c>
      <c r="D17" s="332">
        <f>TRUNC(SUM(D11:D16),2)</f>
        <v>0</v>
      </c>
      <c r="E17" s="319"/>
      <c r="F17" s="13"/>
      <c r="G17" s="13"/>
      <c r="H17" s="13"/>
      <c r="I17" s="13"/>
      <c r="J17" s="13"/>
      <c r="K17" s="13"/>
      <c r="L17" s="13"/>
      <c r="M17" s="13"/>
      <c r="N17" s="13"/>
      <c r="O17" s="13"/>
      <c r="P17" s="13"/>
    </row>
    <row r="18" spans="1:16" ht="19.2">
      <c r="A18" s="319"/>
      <c r="B18" s="319"/>
      <c r="C18" s="319"/>
      <c r="D18" s="319"/>
      <c r="E18" s="319"/>
      <c r="F18" s="13"/>
      <c r="G18" s="13"/>
      <c r="H18" s="13"/>
      <c r="I18" s="13"/>
      <c r="J18" s="13"/>
      <c r="K18" s="13"/>
      <c r="L18" s="13"/>
      <c r="M18" s="13"/>
      <c r="N18" s="13"/>
      <c r="O18" s="13"/>
      <c r="P18" s="13"/>
    </row>
    <row r="19" spans="1:16" ht="19.2">
      <c r="A19" s="424" t="s">
        <v>51</v>
      </c>
      <c r="B19" s="424"/>
      <c r="C19" s="424"/>
      <c r="D19" s="424"/>
      <c r="E19" s="319"/>
      <c r="F19" s="13"/>
      <c r="G19" s="13"/>
      <c r="H19" s="13"/>
      <c r="I19" s="13"/>
      <c r="J19" s="13"/>
      <c r="K19" s="13"/>
      <c r="L19" s="13"/>
      <c r="M19" s="13"/>
      <c r="N19" s="13"/>
      <c r="O19" s="13"/>
      <c r="P19" s="13"/>
    </row>
    <row r="20" spans="1:16" ht="19.2">
      <c r="A20" s="423" t="s">
        <v>52</v>
      </c>
      <c r="B20" s="423"/>
      <c r="C20" s="423"/>
      <c r="D20" s="423"/>
      <c r="E20" s="319"/>
      <c r="F20" s="13"/>
      <c r="G20" s="13"/>
      <c r="H20" s="13"/>
      <c r="I20" s="13"/>
      <c r="J20" s="13"/>
      <c r="K20" s="13"/>
      <c r="L20" s="13"/>
      <c r="M20" s="13"/>
      <c r="N20" s="13"/>
      <c r="O20" s="13"/>
      <c r="P20" s="13"/>
    </row>
    <row r="21" spans="1:16" ht="19.2">
      <c r="A21" s="320" t="s">
        <v>53</v>
      </c>
      <c r="B21" s="333" t="s">
        <v>54</v>
      </c>
      <c r="C21" s="322" t="s">
        <v>36</v>
      </c>
      <c r="D21" s="323" t="s">
        <v>37</v>
      </c>
      <c r="E21" s="319"/>
      <c r="F21" s="13"/>
      <c r="G21" s="13"/>
      <c r="H21" s="13"/>
      <c r="I21" s="13"/>
      <c r="J21" s="13"/>
      <c r="K21" s="13"/>
      <c r="L21" s="13"/>
      <c r="M21" s="13"/>
      <c r="N21" s="13"/>
      <c r="O21" s="13"/>
      <c r="P21" s="13"/>
    </row>
    <row r="22" spans="1:16" ht="19.2">
      <c r="A22" s="324" t="s">
        <v>38</v>
      </c>
      <c r="B22" s="325" t="s">
        <v>55</v>
      </c>
      <c r="C22" s="326" t="s">
        <v>36</v>
      </c>
      <c r="D22" s="334">
        <f>TRUNC(D17/12,2)</f>
        <v>0</v>
      </c>
      <c r="E22" s="319"/>
      <c r="F22" s="13"/>
      <c r="G22" s="13"/>
      <c r="H22" s="13"/>
      <c r="I22" s="13"/>
      <c r="J22" s="13"/>
      <c r="K22" s="13"/>
      <c r="L22" s="13"/>
      <c r="M22" s="13"/>
      <c r="N22" s="13"/>
      <c r="O22" s="13"/>
      <c r="P22" s="13"/>
    </row>
    <row r="23" spans="1:16" ht="19.2">
      <c r="A23" s="324" t="s">
        <v>40</v>
      </c>
      <c r="B23" s="325" t="s">
        <v>56</v>
      </c>
      <c r="C23" s="326" t="s">
        <v>36</v>
      </c>
      <c r="D23" s="334">
        <f>TRUNC((D17/12)+(D17*1/3/12),2)</f>
        <v>0</v>
      </c>
      <c r="E23" s="319"/>
      <c r="F23" s="13"/>
      <c r="G23" s="13"/>
      <c r="H23" s="13"/>
      <c r="I23" s="13"/>
      <c r="J23" s="13"/>
      <c r="K23" s="13"/>
      <c r="L23" s="13"/>
      <c r="M23" s="13"/>
      <c r="N23" s="13"/>
      <c r="O23" s="13"/>
      <c r="P23" s="13"/>
    </row>
    <row r="24" spans="1:16" ht="19.2">
      <c r="A24" s="425" t="s">
        <v>50</v>
      </c>
      <c r="B24" s="427"/>
      <c r="C24" s="326" t="s">
        <v>36</v>
      </c>
      <c r="D24" s="335">
        <f>TRUNC(SUM(D22:D23),2)</f>
        <v>0</v>
      </c>
      <c r="E24" s="319"/>
      <c r="F24" s="13"/>
      <c r="G24" s="13"/>
      <c r="H24" s="13"/>
      <c r="I24" s="13"/>
      <c r="J24" s="13"/>
      <c r="K24" s="13"/>
      <c r="L24" s="13"/>
      <c r="M24" s="13"/>
      <c r="N24" s="13"/>
      <c r="O24" s="13"/>
      <c r="P24" s="13"/>
    </row>
    <row r="25" spans="1:16" ht="19.2">
      <c r="A25" s="319"/>
      <c r="B25" s="319"/>
      <c r="C25" s="319"/>
      <c r="D25" s="319"/>
      <c r="E25" s="319"/>
      <c r="F25" s="13"/>
      <c r="G25" s="13"/>
      <c r="H25" s="13"/>
      <c r="I25" s="13"/>
      <c r="J25" s="13"/>
      <c r="K25" s="13"/>
      <c r="L25" s="13"/>
      <c r="M25" s="13"/>
      <c r="N25" s="13"/>
      <c r="O25" s="13"/>
      <c r="P25" s="13"/>
    </row>
    <row r="26" spans="1:16" ht="31.2" customHeight="1">
      <c r="A26" s="443" t="s">
        <v>57</v>
      </c>
      <c r="B26" s="443"/>
      <c r="C26" s="443"/>
      <c r="D26" s="443"/>
      <c r="E26" s="319"/>
      <c r="F26" s="13"/>
      <c r="G26" s="13"/>
      <c r="H26" s="13"/>
      <c r="I26" s="13"/>
      <c r="J26" s="13"/>
      <c r="K26" s="13"/>
      <c r="L26" s="13"/>
      <c r="M26" s="13"/>
      <c r="N26" s="13"/>
      <c r="O26" s="13"/>
      <c r="P26" s="13"/>
    </row>
    <row r="27" spans="1:16" ht="19.2">
      <c r="A27" s="320" t="s">
        <v>58</v>
      </c>
      <c r="B27" s="323" t="s">
        <v>59</v>
      </c>
      <c r="C27" s="323" t="s">
        <v>60</v>
      </c>
      <c r="D27" s="323" t="s">
        <v>37</v>
      </c>
      <c r="E27" s="319"/>
      <c r="F27" s="13"/>
      <c r="G27" s="13"/>
      <c r="H27" s="13"/>
      <c r="I27" s="13"/>
      <c r="J27" s="13"/>
      <c r="K27" s="13"/>
      <c r="L27" s="13"/>
      <c r="M27" s="13"/>
      <c r="N27" s="13"/>
      <c r="O27" s="13"/>
      <c r="P27" s="13"/>
    </row>
    <row r="28" spans="1:16" ht="19.2">
      <c r="A28" s="324" t="s">
        <v>38</v>
      </c>
      <c r="B28" s="336" t="s">
        <v>61</v>
      </c>
      <c r="C28" s="402">
        <v>0</v>
      </c>
      <c r="D28" s="334">
        <f t="shared" ref="D28:D35" si="0">($D$17*C28)+($D$24*C28)</f>
        <v>0</v>
      </c>
      <c r="E28" s="319"/>
      <c r="F28" s="13"/>
      <c r="G28" s="13"/>
      <c r="H28" s="13"/>
      <c r="I28" s="13"/>
      <c r="J28" s="13"/>
      <c r="K28" s="13"/>
      <c r="L28" s="13"/>
      <c r="M28" s="13"/>
      <c r="N28" s="13"/>
      <c r="O28" s="13"/>
      <c r="P28" s="13"/>
    </row>
    <row r="29" spans="1:16" ht="19.2">
      <c r="A29" s="324" t="s">
        <v>40</v>
      </c>
      <c r="B29" s="336" t="s">
        <v>62</v>
      </c>
      <c r="C29" s="402">
        <v>0</v>
      </c>
      <c r="D29" s="334">
        <f t="shared" si="0"/>
        <v>0</v>
      </c>
      <c r="E29" s="319"/>
      <c r="F29" s="13"/>
      <c r="G29" s="13"/>
      <c r="H29" s="13"/>
      <c r="I29" s="13"/>
      <c r="J29" s="13"/>
      <c r="K29" s="13"/>
      <c r="L29" s="13"/>
      <c r="M29" s="13"/>
      <c r="N29" s="13"/>
      <c r="O29" s="13"/>
      <c r="P29" s="13"/>
    </row>
    <row r="30" spans="1:16" ht="19.2">
      <c r="A30" s="324" t="s">
        <v>42</v>
      </c>
      <c r="B30" s="336" t="s">
        <v>63</v>
      </c>
      <c r="C30" s="402">
        <v>0</v>
      </c>
      <c r="D30" s="334">
        <f t="shared" si="0"/>
        <v>0</v>
      </c>
      <c r="E30" s="319"/>
      <c r="F30" s="13"/>
      <c r="G30" s="13"/>
      <c r="H30" s="13"/>
      <c r="I30" s="13"/>
      <c r="J30" s="13"/>
      <c r="K30" s="13"/>
      <c r="L30" s="13"/>
      <c r="M30" s="13"/>
      <c r="N30" s="13"/>
      <c r="O30" s="13"/>
      <c r="P30" s="13"/>
    </row>
    <row r="31" spans="1:16" ht="19.2">
      <c r="A31" s="324" t="s">
        <v>44</v>
      </c>
      <c r="B31" s="336" t="s">
        <v>64</v>
      </c>
      <c r="C31" s="402">
        <v>0</v>
      </c>
      <c r="D31" s="334">
        <f t="shared" si="0"/>
        <v>0</v>
      </c>
      <c r="E31" s="319"/>
      <c r="F31" s="13"/>
      <c r="G31" s="13"/>
      <c r="H31" s="13"/>
      <c r="I31" s="13"/>
      <c r="J31" s="13"/>
      <c r="K31" s="13"/>
      <c r="L31" s="13"/>
      <c r="M31" s="13"/>
      <c r="N31" s="13"/>
      <c r="O31" s="13"/>
      <c r="P31" s="13"/>
    </row>
    <row r="32" spans="1:16" ht="19.2">
      <c r="A32" s="324" t="s">
        <v>46</v>
      </c>
      <c r="B32" s="336" t="s">
        <v>65</v>
      </c>
      <c r="C32" s="402">
        <v>0</v>
      </c>
      <c r="D32" s="334">
        <f t="shared" si="0"/>
        <v>0</v>
      </c>
      <c r="E32" s="319"/>
      <c r="F32" s="13"/>
      <c r="G32" s="13"/>
      <c r="H32" s="13"/>
      <c r="I32" s="13"/>
      <c r="J32" s="13"/>
      <c r="K32" s="13"/>
      <c r="L32" s="13"/>
      <c r="M32" s="13"/>
      <c r="N32" s="13"/>
      <c r="O32" s="13"/>
      <c r="P32" s="13"/>
    </row>
    <row r="33" spans="1:16" ht="19.2">
      <c r="A33" s="324" t="s">
        <v>48</v>
      </c>
      <c r="B33" s="336" t="s">
        <v>66</v>
      </c>
      <c r="C33" s="402">
        <v>0</v>
      </c>
      <c r="D33" s="334">
        <f t="shared" si="0"/>
        <v>0</v>
      </c>
      <c r="E33" s="319"/>
      <c r="F33" s="13"/>
      <c r="G33" s="13"/>
      <c r="H33" s="13"/>
      <c r="I33" s="13"/>
      <c r="J33" s="13"/>
      <c r="K33" s="13"/>
      <c r="L33" s="13"/>
      <c r="M33" s="13"/>
      <c r="N33" s="13"/>
      <c r="O33" s="13"/>
      <c r="P33" s="13"/>
    </row>
    <row r="34" spans="1:16" ht="19.2">
      <c r="A34" s="324" t="s">
        <v>67</v>
      </c>
      <c r="B34" s="336" t="s">
        <v>68</v>
      </c>
      <c r="C34" s="402">
        <v>0</v>
      </c>
      <c r="D34" s="334">
        <f t="shared" si="0"/>
        <v>0</v>
      </c>
      <c r="E34" s="319"/>
      <c r="F34" s="13"/>
      <c r="G34" s="13"/>
      <c r="H34" s="13"/>
      <c r="I34" s="13"/>
      <c r="J34" s="13"/>
      <c r="K34" s="13"/>
      <c r="L34" s="13"/>
      <c r="M34" s="13"/>
      <c r="N34" s="13"/>
      <c r="O34" s="13"/>
      <c r="P34" s="13"/>
    </row>
    <row r="35" spans="1:16" ht="19.2">
      <c r="A35" s="324" t="s">
        <v>69</v>
      </c>
      <c r="B35" s="336" t="s">
        <v>70</v>
      </c>
      <c r="C35" s="402">
        <v>0</v>
      </c>
      <c r="D35" s="334">
        <f t="shared" si="0"/>
        <v>0</v>
      </c>
      <c r="E35" s="319"/>
      <c r="F35" s="337"/>
      <c r="G35" s="337"/>
      <c r="H35" s="337"/>
      <c r="I35" s="337"/>
      <c r="J35" s="337"/>
      <c r="K35" s="337"/>
      <c r="L35" s="337"/>
      <c r="M35" s="337"/>
      <c r="N35" s="337"/>
      <c r="O35" s="13"/>
      <c r="P35" s="13"/>
    </row>
    <row r="36" spans="1:16" ht="19.2">
      <c r="A36" s="425" t="s">
        <v>71</v>
      </c>
      <c r="B36" s="426"/>
      <c r="C36" s="338">
        <f>SUM(C28:C35)</f>
        <v>0</v>
      </c>
      <c r="D36" s="335">
        <f>TRUNC(SUM(D28:D35),2)</f>
        <v>0</v>
      </c>
      <c r="E36" s="319"/>
      <c r="F36" s="337"/>
      <c r="G36" s="337"/>
      <c r="H36" s="337"/>
      <c r="I36" s="337"/>
      <c r="J36" s="337"/>
      <c r="K36" s="337"/>
      <c r="L36" s="337"/>
      <c r="M36" s="337"/>
      <c r="N36" s="337"/>
      <c r="O36" s="13"/>
      <c r="P36" s="13"/>
    </row>
    <row r="37" spans="1:16" ht="19.2">
      <c r="A37" s="319"/>
      <c r="B37" s="319"/>
      <c r="C37" s="319"/>
      <c r="D37" s="319"/>
      <c r="E37" s="319"/>
      <c r="F37" s="13"/>
      <c r="G37" s="13"/>
      <c r="H37" s="13"/>
      <c r="I37" s="13"/>
      <c r="J37" s="13"/>
      <c r="K37" s="13"/>
      <c r="L37" s="13"/>
      <c r="M37" s="13"/>
      <c r="N37" s="13"/>
      <c r="O37" s="13"/>
      <c r="P37" s="13"/>
    </row>
    <row r="38" spans="1:16" ht="19.2">
      <c r="A38" s="423" t="s">
        <v>72</v>
      </c>
      <c r="B38" s="423"/>
      <c r="C38" s="423"/>
      <c r="D38" s="423"/>
      <c r="E38" s="422" t="s">
        <v>73</v>
      </c>
      <c r="F38" s="13"/>
      <c r="G38" s="13"/>
      <c r="H38" s="13"/>
      <c r="I38" s="13"/>
      <c r="J38" s="13"/>
      <c r="K38" s="13"/>
      <c r="L38" s="13"/>
      <c r="M38" s="13"/>
      <c r="N38" s="13"/>
      <c r="O38" s="13"/>
      <c r="P38" s="13"/>
    </row>
    <row r="39" spans="1:16" ht="17.25" customHeight="1" thickBot="1">
      <c r="A39" s="320" t="s">
        <v>74</v>
      </c>
      <c r="B39" s="321" t="s">
        <v>75</v>
      </c>
      <c r="C39" s="339"/>
      <c r="D39" s="320" t="s">
        <v>76</v>
      </c>
      <c r="E39" s="422"/>
      <c r="F39" s="13"/>
      <c r="G39" s="13"/>
      <c r="H39" s="13"/>
      <c r="I39" s="13"/>
      <c r="J39" s="13"/>
      <c r="K39" s="13"/>
      <c r="L39" s="13"/>
      <c r="M39" s="13"/>
      <c r="N39" s="13"/>
      <c r="O39" s="13"/>
      <c r="P39" s="13"/>
    </row>
    <row r="40" spans="1:16" ht="17.25" customHeight="1" thickBot="1">
      <c r="A40" s="324" t="s">
        <v>38</v>
      </c>
      <c r="B40" s="325" t="s">
        <v>77</v>
      </c>
      <c r="C40" s="340" t="s">
        <v>36</v>
      </c>
      <c r="D40" s="403">
        <v>0</v>
      </c>
      <c r="E40" s="422"/>
      <c r="F40" s="13"/>
      <c r="G40" s="13"/>
      <c r="H40" s="13"/>
      <c r="I40" s="13"/>
      <c r="J40" s="13"/>
      <c r="K40" s="13"/>
      <c r="L40" s="13"/>
      <c r="M40" s="13"/>
      <c r="N40" s="13"/>
      <c r="O40" s="13"/>
      <c r="P40" s="13"/>
    </row>
    <row r="41" spans="1:16" ht="19.2" customHeight="1" thickBot="1">
      <c r="A41" s="324" t="s">
        <v>40</v>
      </c>
      <c r="B41" s="325" t="s">
        <v>78</v>
      </c>
      <c r="C41" s="340" t="s">
        <v>36</v>
      </c>
      <c r="D41" s="403">
        <v>0</v>
      </c>
      <c r="E41" s="422"/>
      <c r="F41" s="13"/>
      <c r="G41" s="13"/>
      <c r="H41" s="13"/>
      <c r="I41" s="13"/>
      <c r="J41" s="13"/>
      <c r="K41" s="13"/>
      <c r="L41" s="13"/>
      <c r="M41" s="13"/>
      <c r="N41" s="13"/>
      <c r="O41" s="13"/>
      <c r="P41" s="13"/>
    </row>
    <row r="42" spans="1:16" ht="19.8" thickBot="1">
      <c r="A42" s="324" t="s">
        <v>42</v>
      </c>
      <c r="B42" s="325" t="s">
        <v>79</v>
      </c>
      <c r="C42" s="340" t="s">
        <v>36</v>
      </c>
      <c r="D42" s="404">
        <v>0</v>
      </c>
      <c r="E42" s="319"/>
      <c r="F42" s="13"/>
      <c r="G42" s="13"/>
      <c r="H42" s="13"/>
      <c r="I42" s="13"/>
      <c r="J42" s="13"/>
      <c r="K42" s="13"/>
      <c r="L42" s="13"/>
      <c r="M42" s="13"/>
      <c r="N42" s="13"/>
      <c r="O42" s="13"/>
      <c r="P42" s="13"/>
    </row>
    <row r="43" spans="1:16" ht="19.8" thickBot="1">
      <c r="A43" s="324" t="s">
        <v>44</v>
      </c>
      <c r="B43" s="325" t="s">
        <v>80</v>
      </c>
      <c r="C43" s="340" t="s">
        <v>36</v>
      </c>
      <c r="D43" s="404">
        <v>0</v>
      </c>
      <c r="E43" s="319"/>
      <c r="F43" s="13"/>
      <c r="G43" s="13"/>
      <c r="H43" s="13"/>
      <c r="I43" s="13"/>
      <c r="J43" s="13"/>
      <c r="K43" s="13"/>
      <c r="L43" s="13"/>
      <c r="M43" s="13"/>
      <c r="N43" s="13"/>
      <c r="O43" s="13"/>
      <c r="P43" s="13"/>
    </row>
    <row r="44" spans="1:16" ht="19.8" thickBot="1">
      <c r="A44" s="324" t="s">
        <v>46</v>
      </c>
      <c r="B44" s="325" t="s">
        <v>81</v>
      </c>
      <c r="C44" s="340" t="s">
        <v>36</v>
      </c>
      <c r="D44" s="404">
        <v>0</v>
      </c>
      <c r="E44" s="319"/>
      <c r="F44" s="13"/>
      <c r="G44" s="13"/>
      <c r="H44" s="13"/>
      <c r="I44" s="13"/>
      <c r="J44" s="13"/>
      <c r="K44" s="13"/>
      <c r="L44" s="13"/>
      <c r="M44" s="13"/>
      <c r="N44" s="13"/>
      <c r="O44" s="13"/>
      <c r="P44" s="13"/>
    </row>
    <row r="45" spans="1:16" ht="19.8" thickBot="1">
      <c r="A45" s="324" t="s">
        <v>48</v>
      </c>
      <c r="B45" s="325" t="s">
        <v>567</v>
      </c>
      <c r="C45" s="340" t="s">
        <v>36</v>
      </c>
      <c r="D45" s="404">
        <v>0</v>
      </c>
      <c r="E45" s="319"/>
      <c r="F45" s="13"/>
      <c r="G45" s="13"/>
      <c r="H45" s="13"/>
      <c r="I45" s="13"/>
      <c r="J45" s="13"/>
      <c r="K45" s="13"/>
      <c r="L45" s="13"/>
      <c r="M45" s="13"/>
      <c r="N45" s="13"/>
      <c r="O45" s="13"/>
      <c r="P45" s="13"/>
    </row>
    <row r="46" spans="1:16" ht="19.8" thickBot="1">
      <c r="A46" s="324" t="s">
        <v>67</v>
      </c>
      <c r="B46" s="401" t="s">
        <v>565</v>
      </c>
      <c r="C46" s="340" t="s">
        <v>36</v>
      </c>
      <c r="D46" s="404">
        <v>0</v>
      </c>
      <c r="E46" s="319"/>
      <c r="F46" s="329"/>
      <c r="G46" s="329"/>
      <c r="H46" s="329"/>
      <c r="I46" s="329"/>
      <c r="J46" s="329"/>
      <c r="K46" s="329"/>
      <c r="L46" s="329"/>
      <c r="M46" s="329"/>
      <c r="N46" s="329"/>
      <c r="O46" s="13"/>
      <c r="P46" s="13"/>
    </row>
    <row r="47" spans="1:16" ht="19.8" thickBot="1">
      <c r="A47" s="324" t="s">
        <v>69</v>
      </c>
      <c r="B47" s="401" t="s">
        <v>566</v>
      </c>
      <c r="C47" s="340" t="s">
        <v>36</v>
      </c>
      <c r="D47" s="404">
        <v>0</v>
      </c>
      <c r="E47" s="319"/>
      <c r="F47" s="329"/>
      <c r="G47" s="329"/>
      <c r="H47" s="329"/>
      <c r="I47" s="329"/>
      <c r="J47" s="329"/>
      <c r="K47" s="329"/>
      <c r="L47" s="329"/>
      <c r="M47" s="329"/>
      <c r="N47" s="329"/>
      <c r="O47" s="13"/>
      <c r="P47" s="13"/>
    </row>
    <row r="48" spans="1:16" ht="19.8" thickBot="1">
      <c r="A48" s="425" t="s">
        <v>50</v>
      </c>
      <c r="B48" s="427"/>
      <c r="C48" s="326" t="s">
        <v>36</v>
      </c>
      <c r="D48" s="332">
        <f>TRUNC(SUM(D40:D47),2)</f>
        <v>0</v>
      </c>
      <c r="E48" s="319"/>
      <c r="F48" s="329"/>
      <c r="G48" s="329"/>
      <c r="H48" s="13"/>
      <c r="I48" s="13"/>
      <c r="J48" s="13"/>
      <c r="K48" s="13"/>
      <c r="L48" s="13"/>
      <c r="M48" s="13"/>
      <c r="N48" s="13"/>
      <c r="O48" s="13"/>
      <c r="P48" s="13"/>
    </row>
    <row r="49" spans="1:16" ht="19.2">
      <c r="A49" s="341"/>
      <c r="B49" s="341"/>
      <c r="C49" s="319"/>
      <c r="D49" s="342"/>
      <c r="E49" s="319"/>
      <c r="F49" s="308"/>
      <c r="G49" s="308"/>
      <c r="H49" s="13"/>
      <c r="I49" s="13"/>
      <c r="J49" s="13"/>
      <c r="K49" s="13"/>
      <c r="L49" s="13"/>
      <c r="M49" s="13"/>
      <c r="N49" s="13"/>
      <c r="O49" s="13"/>
      <c r="P49" s="13"/>
    </row>
    <row r="50" spans="1:16" ht="19.2">
      <c r="A50" s="423" t="s">
        <v>83</v>
      </c>
      <c r="B50" s="423"/>
      <c r="C50" s="423"/>
      <c r="D50" s="423"/>
      <c r="E50" s="319"/>
      <c r="F50" s="308"/>
      <c r="G50" s="308"/>
      <c r="H50" s="13"/>
      <c r="I50" s="13"/>
      <c r="J50" s="13"/>
      <c r="K50" s="13"/>
      <c r="L50" s="13"/>
      <c r="M50" s="13"/>
      <c r="N50" s="13"/>
      <c r="O50" s="13"/>
      <c r="P50" s="13"/>
    </row>
    <row r="51" spans="1:16" ht="19.2">
      <c r="A51" s="320" t="s">
        <v>84</v>
      </c>
      <c r="B51" s="321" t="s">
        <v>85</v>
      </c>
      <c r="C51" s="343" t="s">
        <v>86</v>
      </c>
      <c r="D51" s="344" t="s">
        <v>76</v>
      </c>
      <c r="E51" s="345"/>
      <c r="F51" s="13"/>
      <c r="G51" s="13"/>
      <c r="H51" s="13"/>
      <c r="I51" s="13"/>
      <c r="J51" s="13"/>
      <c r="K51" s="13"/>
      <c r="L51" s="13"/>
      <c r="M51" s="13"/>
      <c r="N51" s="13"/>
      <c r="O51" s="13"/>
      <c r="P51" s="13"/>
    </row>
    <row r="52" spans="1:16" ht="19.2">
      <c r="A52" s="324" t="s">
        <v>38</v>
      </c>
      <c r="B52" s="346" t="s">
        <v>87</v>
      </c>
      <c r="C52" s="411" t="s">
        <v>88</v>
      </c>
      <c r="D52" s="334">
        <f>TRUNC(IF(C52="SIM",1*22*(D20/220)*(1+(D17/220)),0),2)</f>
        <v>0</v>
      </c>
      <c r="F52" s="13"/>
      <c r="G52" s="13"/>
      <c r="H52" s="13"/>
      <c r="I52" s="13"/>
      <c r="J52" s="13"/>
      <c r="K52" s="13"/>
      <c r="L52" s="13"/>
      <c r="M52" s="13"/>
      <c r="N52" s="13"/>
      <c r="O52" s="13"/>
      <c r="P52" s="13"/>
    </row>
    <row r="53" spans="1:16" ht="19.2">
      <c r="A53" s="341"/>
      <c r="B53" s="341"/>
      <c r="C53" s="319"/>
      <c r="D53" s="342"/>
      <c r="E53" s="319"/>
      <c r="F53" s="13"/>
      <c r="G53" s="13"/>
      <c r="H53" s="13"/>
      <c r="I53" s="13"/>
      <c r="J53" s="13"/>
      <c r="K53" s="13"/>
      <c r="L53" s="13"/>
      <c r="M53" s="13"/>
      <c r="N53" s="13"/>
      <c r="O53" s="13"/>
      <c r="P53" s="13"/>
    </row>
    <row r="54" spans="1:16" ht="19.2">
      <c r="A54" s="341"/>
      <c r="B54" s="341"/>
      <c r="C54" s="319"/>
      <c r="D54" s="342"/>
      <c r="E54" s="319"/>
      <c r="F54" s="13"/>
      <c r="G54" s="13"/>
      <c r="H54" s="13"/>
      <c r="I54" s="13"/>
      <c r="J54" s="13"/>
      <c r="K54" s="13"/>
      <c r="L54" s="13"/>
      <c r="M54" s="13"/>
      <c r="N54" s="13"/>
      <c r="O54" s="13"/>
      <c r="P54" s="13"/>
    </row>
    <row r="55" spans="1:16" ht="19.2">
      <c r="A55" s="319"/>
      <c r="B55" s="319"/>
      <c r="C55" s="319"/>
      <c r="D55" s="319"/>
      <c r="E55" s="319"/>
      <c r="F55" s="13"/>
      <c r="G55" s="13"/>
      <c r="H55" s="13"/>
      <c r="I55" s="13"/>
      <c r="J55" s="13"/>
      <c r="K55" s="13"/>
      <c r="L55" s="13"/>
      <c r="M55" s="13"/>
      <c r="N55" s="13"/>
      <c r="O55" s="13"/>
      <c r="P55" s="13"/>
    </row>
    <row r="56" spans="1:16" ht="19.2">
      <c r="A56" s="423" t="s">
        <v>89</v>
      </c>
      <c r="B56" s="423"/>
      <c r="C56" s="423"/>
      <c r="D56" s="423"/>
      <c r="E56" s="319"/>
      <c r="F56" s="13"/>
      <c r="G56" s="13"/>
      <c r="H56" s="13"/>
      <c r="I56" s="13"/>
      <c r="J56" s="13"/>
      <c r="K56" s="13"/>
      <c r="L56" s="13"/>
      <c r="M56" s="13"/>
      <c r="N56" s="13"/>
      <c r="O56" s="13"/>
      <c r="P56" s="13"/>
    </row>
    <row r="57" spans="1:16" ht="19.2">
      <c r="A57" s="320">
        <v>2</v>
      </c>
      <c r="B57" s="321" t="s">
        <v>90</v>
      </c>
      <c r="C57" s="322" t="s">
        <v>36</v>
      </c>
      <c r="D57" s="323" t="s">
        <v>37</v>
      </c>
      <c r="E57" s="319"/>
      <c r="F57" s="13"/>
      <c r="G57" s="13"/>
      <c r="H57" s="13"/>
      <c r="I57" s="13"/>
      <c r="J57" s="13"/>
      <c r="K57" s="13"/>
      <c r="L57" s="13"/>
      <c r="M57" s="13"/>
      <c r="N57" s="13"/>
      <c r="O57" s="13"/>
      <c r="P57" s="13"/>
    </row>
    <row r="58" spans="1:16" ht="19.2">
      <c r="A58" s="324" t="s">
        <v>53</v>
      </c>
      <c r="B58" s="325" t="s">
        <v>54</v>
      </c>
      <c r="C58" s="326" t="s">
        <v>36</v>
      </c>
      <c r="D58" s="334">
        <f>D24</f>
        <v>0</v>
      </c>
      <c r="E58" s="319"/>
      <c r="F58" s="13"/>
      <c r="G58" s="13"/>
      <c r="H58" s="13"/>
      <c r="I58" s="13"/>
      <c r="J58" s="13"/>
      <c r="K58" s="13"/>
      <c r="L58" s="13"/>
      <c r="M58" s="13"/>
      <c r="N58" s="13"/>
      <c r="O58" s="13"/>
      <c r="P58" s="13"/>
    </row>
    <row r="59" spans="1:16" ht="19.2">
      <c r="A59" s="324" t="s">
        <v>58</v>
      </c>
      <c r="B59" s="325" t="s">
        <v>59</v>
      </c>
      <c r="C59" s="326" t="s">
        <v>36</v>
      </c>
      <c r="D59" s="334">
        <f>D36</f>
        <v>0</v>
      </c>
      <c r="E59" s="319"/>
      <c r="F59" s="13"/>
      <c r="G59" s="13"/>
      <c r="H59" s="13"/>
      <c r="I59" s="13"/>
      <c r="J59" s="13"/>
      <c r="K59" s="13"/>
      <c r="L59" s="13"/>
      <c r="M59" s="13"/>
      <c r="N59" s="13"/>
      <c r="O59" s="13"/>
      <c r="P59" s="13"/>
    </row>
    <row r="60" spans="1:16" ht="19.2">
      <c r="A60" s="324" t="s">
        <v>74</v>
      </c>
      <c r="B60" s="325" t="s">
        <v>75</v>
      </c>
      <c r="C60" s="326" t="s">
        <v>36</v>
      </c>
      <c r="D60" s="334">
        <f>D48</f>
        <v>0</v>
      </c>
      <c r="E60" s="319"/>
      <c r="F60" s="13"/>
      <c r="G60" s="13"/>
      <c r="H60" s="13"/>
      <c r="I60" s="13"/>
      <c r="J60" s="13"/>
      <c r="K60" s="13"/>
      <c r="L60" s="13"/>
      <c r="M60" s="13"/>
      <c r="N60" s="13"/>
      <c r="O60" s="13"/>
      <c r="P60" s="13"/>
    </row>
    <row r="61" spans="1:16" ht="19.2">
      <c r="A61" s="324" t="s">
        <v>84</v>
      </c>
      <c r="B61" s="325" t="s">
        <v>85</v>
      </c>
      <c r="C61" s="326" t="s">
        <v>36</v>
      </c>
      <c r="D61" s="334">
        <f>D52</f>
        <v>0</v>
      </c>
      <c r="E61" s="319"/>
      <c r="F61" s="13"/>
      <c r="G61" s="13"/>
      <c r="H61" s="13"/>
      <c r="I61" s="13"/>
      <c r="J61" s="13"/>
      <c r="K61" s="13"/>
      <c r="L61" s="13"/>
      <c r="M61" s="13"/>
      <c r="N61" s="13"/>
      <c r="O61" s="13"/>
      <c r="P61" s="13"/>
    </row>
    <row r="62" spans="1:16" ht="19.2">
      <c r="A62" s="425" t="s">
        <v>50</v>
      </c>
      <c r="B62" s="427"/>
      <c r="C62" s="326" t="s">
        <v>36</v>
      </c>
      <c r="D62" s="335">
        <f>TRUNC(SUM(D58:D61),2)</f>
        <v>0</v>
      </c>
      <c r="E62" s="319"/>
      <c r="F62" s="13"/>
      <c r="G62" s="13"/>
      <c r="H62" s="13"/>
      <c r="I62" s="13"/>
      <c r="J62" s="13"/>
      <c r="K62" s="13"/>
      <c r="L62" s="13"/>
      <c r="M62" s="13"/>
      <c r="N62" s="13"/>
      <c r="O62" s="13"/>
      <c r="P62" s="13"/>
    </row>
    <row r="63" spans="1:16" ht="19.2">
      <c r="A63" s="319"/>
      <c r="B63" s="319"/>
      <c r="C63" s="319"/>
      <c r="D63" s="319"/>
      <c r="E63" s="319"/>
      <c r="F63" s="13"/>
      <c r="G63" s="13"/>
      <c r="H63" s="13"/>
      <c r="I63" s="13"/>
      <c r="J63" s="13"/>
      <c r="K63" s="13"/>
      <c r="L63" s="13"/>
      <c r="M63" s="13"/>
      <c r="N63" s="13"/>
      <c r="O63" s="13"/>
      <c r="P63" s="13"/>
    </row>
    <row r="64" spans="1:16" ht="19.2">
      <c r="A64" s="424" t="s">
        <v>91</v>
      </c>
      <c r="B64" s="424"/>
      <c r="C64" s="424"/>
      <c r="D64" s="424"/>
      <c r="E64" s="428" t="s">
        <v>92</v>
      </c>
      <c r="F64" s="13"/>
      <c r="G64" s="13"/>
      <c r="H64" s="13"/>
      <c r="I64" s="13"/>
      <c r="J64" s="13"/>
      <c r="K64" s="13"/>
      <c r="L64" s="13"/>
      <c r="M64" s="13"/>
      <c r="N64" s="13"/>
      <c r="O64" s="13"/>
      <c r="P64" s="13"/>
    </row>
    <row r="65" spans="1:16" ht="19.2">
      <c r="A65" s="320">
        <v>3</v>
      </c>
      <c r="B65" s="321" t="s">
        <v>93</v>
      </c>
      <c r="C65" s="322" t="s">
        <v>94</v>
      </c>
      <c r="D65" s="323" t="s">
        <v>37</v>
      </c>
      <c r="E65" s="428"/>
      <c r="F65" s="13"/>
      <c r="G65" s="13"/>
      <c r="H65" s="13"/>
      <c r="I65" s="13"/>
      <c r="J65" s="13"/>
      <c r="K65" s="13"/>
      <c r="L65" s="13"/>
      <c r="M65" s="13"/>
      <c r="N65" s="13"/>
      <c r="O65" s="13"/>
      <c r="P65" s="13"/>
    </row>
    <row r="66" spans="1:16" ht="19.2">
      <c r="A66" s="324" t="s">
        <v>38</v>
      </c>
      <c r="B66" s="347" t="s">
        <v>95</v>
      </c>
      <c r="C66" s="405">
        <v>0</v>
      </c>
      <c r="D66" s="334">
        <f t="shared" ref="D66:D71" si="1">C66*$D$17</f>
        <v>0</v>
      </c>
      <c r="E66" s="428"/>
      <c r="F66" s="13"/>
      <c r="G66" s="13"/>
      <c r="H66" s="13"/>
      <c r="I66" s="13"/>
      <c r="J66" s="13"/>
      <c r="K66" s="13"/>
      <c r="L66" s="13"/>
      <c r="M66" s="13"/>
      <c r="N66" s="13"/>
      <c r="O66" s="13"/>
      <c r="P66" s="13"/>
    </row>
    <row r="67" spans="1:16" ht="19.2">
      <c r="A67" s="324" t="s">
        <v>40</v>
      </c>
      <c r="B67" s="347" t="s">
        <v>96</v>
      </c>
      <c r="C67" s="405">
        <v>0</v>
      </c>
      <c r="D67" s="334">
        <f t="shared" si="1"/>
        <v>0</v>
      </c>
      <c r="E67" s="428"/>
      <c r="F67" s="13"/>
      <c r="G67" s="13"/>
      <c r="H67" s="13"/>
      <c r="I67" s="13"/>
      <c r="J67" s="13"/>
      <c r="K67" s="13"/>
      <c r="L67" s="13"/>
      <c r="M67" s="13"/>
      <c r="N67" s="13"/>
      <c r="O67" s="13"/>
      <c r="P67" s="13"/>
    </row>
    <row r="68" spans="1:16" ht="19.2">
      <c r="A68" s="324" t="s">
        <v>42</v>
      </c>
      <c r="B68" s="347" t="s">
        <v>97</v>
      </c>
      <c r="C68" s="406">
        <v>0</v>
      </c>
      <c r="D68" s="334">
        <f t="shared" si="1"/>
        <v>0</v>
      </c>
      <c r="E68" s="319"/>
      <c r="F68" s="13"/>
      <c r="G68" s="13"/>
      <c r="H68" s="13"/>
      <c r="I68" s="13"/>
      <c r="J68" s="13"/>
      <c r="K68" s="13"/>
      <c r="L68" s="13"/>
      <c r="M68" s="13"/>
      <c r="N68" s="13"/>
      <c r="O68" s="13"/>
      <c r="P68" s="13"/>
    </row>
    <row r="69" spans="1:16" ht="19.2">
      <c r="A69" s="324" t="s">
        <v>44</v>
      </c>
      <c r="B69" s="347" t="s">
        <v>98</v>
      </c>
      <c r="C69" s="405">
        <v>0</v>
      </c>
      <c r="D69" s="334">
        <f t="shared" si="1"/>
        <v>0</v>
      </c>
      <c r="E69" s="319"/>
      <c r="F69" s="13"/>
      <c r="G69" s="13"/>
      <c r="H69" s="13"/>
      <c r="I69" s="13"/>
      <c r="J69" s="13"/>
      <c r="K69" s="13"/>
      <c r="L69" s="13"/>
      <c r="M69" s="13"/>
      <c r="N69" s="13"/>
      <c r="O69" s="13"/>
      <c r="P69" s="13"/>
    </row>
    <row r="70" spans="1:16" ht="33.6">
      <c r="A70" s="324" t="s">
        <v>46</v>
      </c>
      <c r="B70" s="347" t="s">
        <v>99</v>
      </c>
      <c r="C70" s="407">
        <v>0</v>
      </c>
      <c r="D70" s="334">
        <f t="shared" si="1"/>
        <v>0</v>
      </c>
      <c r="E70" s="348" t="s">
        <v>36</v>
      </c>
      <c r="F70" s="13"/>
      <c r="G70" s="13"/>
      <c r="H70" s="13"/>
      <c r="I70" s="13"/>
      <c r="J70" s="13"/>
      <c r="K70" s="13"/>
      <c r="L70" s="13"/>
      <c r="M70" s="13"/>
      <c r="N70" s="13"/>
      <c r="O70" s="13"/>
      <c r="P70" s="13"/>
    </row>
    <row r="71" spans="1:16" ht="19.2">
      <c r="A71" s="324" t="s">
        <v>48</v>
      </c>
      <c r="B71" s="347" t="s">
        <v>100</v>
      </c>
      <c r="C71" s="408">
        <v>0</v>
      </c>
      <c r="D71" s="334">
        <f t="shared" si="1"/>
        <v>0</v>
      </c>
      <c r="E71" s="348" t="s">
        <v>36</v>
      </c>
      <c r="F71" s="13"/>
      <c r="G71" s="13"/>
      <c r="H71" s="13"/>
      <c r="I71" s="13"/>
      <c r="J71" s="13"/>
      <c r="K71" s="13"/>
      <c r="L71" s="13"/>
      <c r="M71" s="13"/>
      <c r="N71" s="13"/>
      <c r="O71" s="13"/>
      <c r="P71" s="13"/>
    </row>
    <row r="72" spans="1:16" ht="19.2">
      <c r="A72" s="425" t="s">
        <v>50</v>
      </c>
      <c r="B72" s="427"/>
      <c r="C72" s="349" t="s">
        <v>36</v>
      </c>
      <c r="D72" s="350">
        <f>TRUNC(SUM(D65:D71),2)</f>
        <v>0</v>
      </c>
      <c r="E72" s="348" t="s">
        <v>36</v>
      </c>
      <c r="F72" s="351"/>
      <c r="G72" s="351"/>
      <c r="H72" s="351"/>
      <c r="I72" s="351"/>
      <c r="J72" s="351"/>
      <c r="K72" s="351"/>
      <c r="L72" s="351"/>
      <c r="M72" s="351"/>
      <c r="N72" s="351"/>
      <c r="O72" s="351"/>
      <c r="P72" s="351"/>
    </row>
    <row r="73" spans="1:16" ht="19.2">
      <c r="A73" s="319"/>
      <c r="B73" s="319"/>
      <c r="C73" s="319"/>
      <c r="D73" s="319"/>
      <c r="E73" s="348" t="s">
        <v>36</v>
      </c>
      <c r="F73" s="13"/>
      <c r="G73" s="13"/>
      <c r="H73" s="13"/>
      <c r="I73" s="13"/>
      <c r="J73" s="13"/>
      <c r="K73" s="13"/>
      <c r="L73" s="13"/>
      <c r="M73" s="13"/>
      <c r="N73" s="13"/>
      <c r="O73" s="13"/>
      <c r="P73" s="13"/>
    </row>
    <row r="74" spans="1:16" ht="19.2">
      <c r="A74" s="424" t="s">
        <v>101</v>
      </c>
      <c r="B74" s="424"/>
      <c r="C74" s="424"/>
      <c r="D74" s="424"/>
      <c r="E74" s="429" t="s">
        <v>102</v>
      </c>
      <c r="F74" s="13"/>
      <c r="G74" s="13"/>
      <c r="H74" s="13"/>
      <c r="I74" s="13"/>
      <c r="J74" s="13"/>
      <c r="K74" s="13"/>
      <c r="L74" s="13"/>
      <c r="M74" s="13"/>
      <c r="N74" s="13"/>
      <c r="O74" s="13"/>
      <c r="P74" s="13"/>
    </row>
    <row r="75" spans="1:16" ht="19.2">
      <c r="A75" s="423" t="s">
        <v>103</v>
      </c>
      <c r="B75" s="423"/>
      <c r="C75" s="423"/>
      <c r="D75" s="423"/>
      <c r="E75" s="429"/>
      <c r="F75" s="13"/>
      <c r="G75" s="13"/>
      <c r="H75" s="13"/>
      <c r="I75" s="13"/>
      <c r="J75" s="13"/>
      <c r="K75" s="13"/>
      <c r="L75" s="13"/>
      <c r="M75" s="13"/>
      <c r="N75" s="13"/>
      <c r="O75" s="13"/>
      <c r="P75" s="13"/>
    </row>
    <row r="76" spans="1:16" ht="19.2">
      <c r="A76" s="320" t="s">
        <v>104</v>
      </c>
      <c r="B76" s="321" t="s">
        <v>105</v>
      </c>
      <c r="C76" s="322" t="s">
        <v>106</v>
      </c>
      <c r="D76" s="321" t="s">
        <v>37</v>
      </c>
      <c r="E76" s="429"/>
      <c r="F76" s="13"/>
      <c r="G76" s="13"/>
      <c r="H76" s="13"/>
      <c r="I76" s="13"/>
      <c r="J76" s="13"/>
      <c r="K76" s="13"/>
      <c r="L76" s="13"/>
      <c r="M76" s="13"/>
      <c r="N76" s="13"/>
      <c r="O76" s="13"/>
      <c r="P76" s="13"/>
    </row>
    <row r="77" spans="1:16" ht="19.2">
      <c r="A77" s="324" t="s">
        <v>38</v>
      </c>
      <c r="B77" s="347" t="s">
        <v>107</v>
      </c>
      <c r="C77" s="409">
        <v>0</v>
      </c>
      <c r="D77" s="352">
        <f>TRUNC((D72+D62+D17)*C77/12/30,2)</f>
        <v>0</v>
      </c>
      <c r="E77" s="429"/>
      <c r="F77" s="13"/>
      <c r="G77" s="13"/>
      <c r="H77" s="13"/>
      <c r="I77" s="13"/>
      <c r="J77" s="13"/>
      <c r="K77" s="13"/>
      <c r="L77" s="13"/>
      <c r="M77" s="13"/>
      <c r="N77" s="13"/>
      <c r="O77" s="13"/>
      <c r="P77" s="13"/>
    </row>
    <row r="78" spans="1:16" ht="19.2">
      <c r="A78" s="319"/>
      <c r="B78" s="319"/>
      <c r="C78" s="319"/>
      <c r="D78" s="319"/>
      <c r="E78" s="319"/>
      <c r="F78" s="353"/>
      <c r="G78" s="353"/>
      <c r="H78" s="353"/>
      <c r="I78" s="353"/>
      <c r="J78" s="353"/>
      <c r="K78" s="353"/>
      <c r="L78" s="353"/>
      <c r="M78" s="353"/>
      <c r="N78" s="353"/>
      <c r="O78" s="13"/>
      <c r="P78" s="13"/>
    </row>
    <row r="79" spans="1:16" ht="19.2">
      <c r="A79" s="423" t="s">
        <v>108</v>
      </c>
      <c r="B79" s="423"/>
      <c r="C79" s="423"/>
      <c r="D79" s="423"/>
      <c r="E79" s="319"/>
      <c r="F79" s="353"/>
      <c r="G79" s="353"/>
      <c r="H79" s="353"/>
      <c r="I79" s="353"/>
      <c r="J79" s="353"/>
      <c r="K79" s="353"/>
      <c r="L79" s="353"/>
      <c r="M79" s="353"/>
      <c r="N79" s="353"/>
      <c r="O79" s="13"/>
      <c r="P79" s="13"/>
    </row>
    <row r="80" spans="1:16" ht="19.2">
      <c r="A80" s="320" t="s">
        <v>109</v>
      </c>
      <c r="B80" s="321" t="s">
        <v>110</v>
      </c>
      <c r="C80" s="343" t="s">
        <v>86</v>
      </c>
      <c r="D80" s="323" t="s">
        <v>37</v>
      </c>
      <c r="E80" s="319"/>
      <c r="F80" s="354"/>
      <c r="G80" s="354"/>
      <c r="H80" s="354"/>
      <c r="I80" s="354"/>
      <c r="J80" s="354"/>
      <c r="K80" s="354"/>
      <c r="L80" s="354"/>
      <c r="M80" s="354"/>
      <c r="N80" s="355"/>
      <c r="O80" s="13"/>
      <c r="P80" s="13"/>
    </row>
    <row r="81" spans="1:16" ht="19.2">
      <c r="A81" s="324" t="s">
        <v>38</v>
      </c>
      <c r="B81" s="347" t="s">
        <v>111</v>
      </c>
      <c r="C81" s="412" t="s">
        <v>112</v>
      </c>
      <c r="D81" s="356">
        <f>IF(C81="SIM",1*22*((D11+D12)/C41),0)</f>
        <v>0</v>
      </c>
      <c r="E81" s="345"/>
      <c r="F81" s="357"/>
      <c r="G81" s="357"/>
      <c r="H81" s="357"/>
      <c r="I81" s="357"/>
      <c r="J81" s="357"/>
      <c r="K81" s="357"/>
      <c r="L81" s="357"/>
      <c r="M81" s="357"/>
      <c r="N81" s="357"/>
      <c r="O81" s="357"/>
      <c r="P81" s="357"/>
    </row>
    <row r="82" spans="1:16" ht="19.2">
      <c r="A82" s="425" t="s">
        <v>50</v>
      </c>
      <c r="B82" s="427"/>
      <c r="C82" s="326" t="s">
        <v>36</v>
      </c>
      <c r="D82" s="356">
        <f>D81</f>
        <v>0</v>
      </c>
      <c r="E82" s="430" t="s">
        <v>36</v>
      </c>
      <c r="F82" s="354"/>
      <c r="G82" s="354"/>
      <c r="H82" s="354"/>
      <c r="I82" s="354"/>
      <c r="J82" s="354"/>
      <c r="K82" s="354"/>
      <c r="L82" s="354"/>
      <c r="M82" s="354"/>
      <c r="N82" s="355"/>
      <c r="O82" s="13"/>
      <c r="P82" s="13"/>
    </row>
    <row r="83" spans="1:16" ht="19.2">
      <c r="A83" s="319"/>
      <c r="B83" s="319"/>
      <c r="C83" s="319"/>
      <c r="D83" s="319"/>
      <c r="E83" s="430"/>
      <c r="F83" s="13"/>
      <c r="G83" s="13"/>
      <c r="H83" s="13"/>
      <c r="I83" s="13"/>
      <c r="J83" s="13"/>
      <c r="K83" s="13"/>
      <c r="L83" s="13"/>
      <c r="M83" s="13"/>
      <c r="N83" s="13"/>
      <c r="O83" s="13"/>
      <c r="P83" s="13"/>
    </row>
    <row r="84" spans="1:16" ht="19.2">
      <c r="A84" s="423" t="s">
        <v>113</v>
      </c>
      <c r="B84" s="423"/>
      <c r="C84" s="423"/>
      <c r="D84" s="423"/>
      <c r="E84" s="319"/>
      <c r="F84" s="13"/>
      <c r="G84" s="13"/>
      <c r="H84" s="13"/>
      <c r="I84" s="13"/>
      <c r="J84" s="13"/>
      <c r="K84" s="13"/>
      <c r="L84" s="13"/>
      <c r="M84" s="13"/>
      <c r="N84" s="13"/>
      <c r="O84" s="13"/>
      <c r="P84" s="13"/>
    </row>
    <row r="85" spans="1:16" ht="19.2">
      <c r="A85" s="320">
        <v>4</v>
      </c>
      <c r="B85" s="321" t="s">
        <v>114</v>
      </c>
      <c r="C85" s="322" t="s">
        <v>36</v>
      </c>
      <c r="D85" s="323" t="s">
        <v>37</v>
      </c>
      <c r="E85" s="319"/>
      <c r="F85" s="13"/>
      <c r="G85" s="13"/>
      <c r="H85" s="13"/>
      <c r="I85" s="13"/>
      <c r="J85" s="13"/>
      <c r="K85" s="13"/>
      <c r="L85" s="13"/>
      <c r="M85" s="13"/>
      <c r="N85" s="13"/>
      <c r="O85" s="13"/>
      <c r="P85" s="13"/>
    </row>
    <row r="86" spans="1:16" ht="19.2">
      <c r="A86" s="324" t="s">
        <v>104</v>
      </c>
      <c r="B86" s="347" t="s">
        <v>107</v>
      </c>
      <c r="C86" s="326" t="s">
        <v>36</v>
      </c>
      <c r="D86" s="334">
        <f>D77</f>
        <v>0</v>
      </c>
      <c r="E86" s="319"/>
      <c r="F86" s="13"/>
      <c r="G86" s="13"/>
      <c r="H86" s="13"/>
      <c r="I86" s="13"/>
      <c r="J86" s="13"/>
      <c r="K86" s="13"/>
      <c r="L86" s="13"/>
      <c r="M86" s="13"/>
      <c r="N86" s="13"/>
      <c r="O86" s="13"/>
      <c r="P86" s="13"/>
    </row>
    <row r="87" spans="1:16" ht="19.2">
      <c r="A87" s="324" t="s">
        <v>109</v>
      </c>
      <c r="B87" s="325" t="s">
        <v>115</v>
      </c>
      <c r="C87" s="326" t="s">
        <v>36</v>
      </c>
      <c r="D87" s="334">
        <f>D82</f>
        <v>0</v>
      </c>
      <c r="E87" s="319"/>
      <c r="F87" s="13"/>
      <c r="G87" s="13"/>
      <c r="H87" s="13"/>
      <c r="I87" s="13"/>
      <c r="J87" s="13"/>
      <c r="K87" s="13"/>
      <c r="L87" s="13"/>
      <c r="M87" s="13"/>
      <c r="N87" s="13"/>
      <c r="O87" s="13"/>
      <c r="P87" s="13"/>
    </row>
    <row r="88" spans="1:16" ht="19.2">
      <c r="A88" s="425" t="s">
        <v>50</v>
      </c>
      <c r="B88" s="427"/>
      <c r="C88" s="326" t="s">
        <v>36</v>
      </c>
      <c r="D88" s="356">
        <f>TRUNC(SUM(D86:D87),2)</f>
        <v>0</v>
      </c>
      <c r="E88" s="319"/>
      <c r="F88" s="13"/>
      <c r="G88" s="13"/>
      <c r="H88" s="13"/>
      <c r="I88" s="13"/>
      <c r="J88" s="13"/>
      <c r="K88" s="13"/>
      <c r="L88" s="13"/>
      <c r="M88" s="13"/>
      <c r="N88" s="13"/>
      <c r="O88" s="13"/>
      <c r="P88" s="13"/>
    </row>
    <row r="89" spans="1:16" ht="19.2">
      <c r="A89" s="319"/>
      <c r="B89" s="319"/>
      <c r="C89" s="319"/>
      <c r="D89" s="319"/>
      <c r="E89" s="319"/>
      <c r="F89" s="13"/>
      <c r="G89" s="13"/>
      <c r="H89" s="13"/>
      <c r="I89" s="13"/>
      <c r="J89" s="13"/>
      <c r="K89" s="13"/>
      <c r="L89" s="13"/>
      <c r="M89" s="13"/>
      <c r="N89" s="13"/>
      <c r="O89" s="13"/>
      <c r="P89" s="13"/>
    </row>
    <row r="90" spans="1:16" ht="19.2">
      <c r="A90" s="424" t="s">
        <v>116</v>
      </c>
      <c r="B90" s="424"/>
      <c r="C90" s="424"/>
      <c r="D90" s="424"/>
      <c r="E90" s="319"/>
      <c r="F90" s="13"/>
      <c r="G90" s="13"/>
      <c r="H90" s="13"/>
      <c r="I90" s="13"/>
      <c r="J90" s="13"/>
      <c r="K90" s="13"/>
      <c r="L90" s="13"/>
      <c r="M90" s="13"/>
      <c r="N90" s="13"/>
      <c r="O90" s="13"/>
      <c r="P90" s="13"/>
    </row>
    <row r="91" spans="1:16" ht="19.2">
      <c r="A91" s="320">
        <v>5</v>
      </c>
      <c r="B91" s="321" t="s">
        <v>117</v>
      </c>
      <c r="C91" s="322" t="s">
        <v>36</v>
      </c>
      <c r="D91" s="323" t="s">
        <v>37</v>
      </c>
      <c r="E91" s="319"/>
      <c r="F91" s="13"/>
      <c r="G91" s="13"/>
      <c r="H91" s="13"/>
      <c r="I91" s="13"/>
      <c r="J91" s="13"/>
      <c r="K91" s="13"/>
      <c r="L91" s="13"/>
      <c r="M91" s="13"/>
      <c r="N91" s="13"/>
      <c r="O91" s="13"/>
      <c r="P91" s="13"/>
    </row>
    <row r="92" spans="1:16" ht="19.2">
      <c r="A92" s="324" t="s">
        <v>38</v>
      </c>
      <c r="B92" s="325" t="s">
        <v>118</v>
      </c>
      <c r="C92" s="326" t="s">
        <v>36</v>
      </c>
      <c r="D92" s="328">
        <f>Uniformes!G42</f>
        <v>0</v>
      </c>
      <c r="E92" s="319"/>
      <c r="F92" s="351"/>
      <c r="G92" s="351"/>
      <c r="H92" s="351"/>
      <c r="I92" s="351"/>
      <c r="J92" s="351"/>
      <c r="K92" s="351"/>
      <c r="L92" s="351"/>
      <c r="M92" s="351"/>
      <c r="N92" s="351"/>
      <c r="O92" s="351"/>
      <c r="P92" s="351"/>
    </row>
    <row r="93" spans="1:16" ht="19.2">
      <c r="A93" s="324" t="s">
        <v>40</v>
      </c>
      <c r="B93" s="401" t="s">
        <v>49</v>
      </c>
      <c r="C93" s="326" t="s">
        <v>36</v>
      </c>
      <c r="D93" s="400">
        <v>0</v>
      </c>
      <c r="E93" s="358" t="s">
        <v>36</v>
      </c>
      <c r="F93" s="13"/>
      <c r="G93" s="13"/>
      <c r="H93" s="13"/>
      <c r="I93" s="13"/>
      <c r="J93" s="13"/>
      <c r="K93" s="13"/>
      <c r="L93" s="13"/>
      <c r="M93" s="13"/>
      <c r="N93" s="13"/>
      <c r="O93" s="13"/>
      <c r="P93" s="13"/>
    </row>
    <row r="94" spans="1:16" ht="19.2">
      <c r="A94" s="425" t="s">
        <v>71</v>
      </c>
      <c r="B94" s="427"/>
      <c r="C94" s="326" t="s">
        <v>36</v>
      </c>
      <c r="D94" s="332">
        <f>TRUNC(SUM(D92:D93),2)</f>
        <v>0</v>
      </c>
      <c r="E94" s="319"/>
      <c r="F94" s="359"/>
      <c r="G94" s="359"/>
      <c r="H94" s="359"/>
      <c r="I94" s="359"/>
      <c r="J94" s="359"/>
      <c r="K94" s="359"/>
      <c r="L94" s="359"/>
      <c r="M94" s="359"/>
      <c r="N94" s="359"/>
      <c r="O94" s="359"/>
      <c r="P94" s="359"/>
    </row>
    <row r="95" spans="1:16" ht="19.2">
      <c r="A95" s="319"/>
      <c r="B95" s="319"/>
      <c r="C95" s="319"/>
      <c r="D95" s="319"/>
      <c r="E95" s="319"/>
      <c r="F95" s="13"/>
      <c r="G95" s="13"/>
      <c r="H95" s="13"/>
      <c r="I95" s="13"/>
      <c r="J95" s="13"/>
      <c r="K95" s="13"/>
      <c r="L95" s="13"/>
      <c r="M95" s="13"/>
      <c r="N95" s="13"/>
      <c r="O95" s="13"/>
      <c r="P95" s="13"/>
    </row>
    <row r="96" spans="1:16" ht="19.2">
      <c r="A96" s="424" t="s">
        <v>119</v>
      </c>
      <c r="B96" s="424"/>
      <c r="C96" s="424"/>
      <c r="D96" s="424"/>
      <c r="E96" s="319"/>
      <c r="F96" s="13"/>
      <c r="G96" s="13"/>
      <c r="H96" s="13"/>
      <c r="I96" s="13"/>
      <c r="J96" s="13"/>
      <c r="K96" s="13"/>
      <c r="L96" s="13"/>
      <c r="M96" s="13"/>
      <c r="N96" s="13"/>
      <c r="O96" s="13"/>
      <c r="P96" s="13"/>
    </row>
    <row r="97" spans="1:16" ht="19.8" thickBot="1">
      <c r="A97" s="320">
        <v>6</v>
      </c>
      <c r="B97" s="323" t="s">
        <v>120</v>
      </c>
      <c r="C97" s="323" t="s">
        <v>60</v>
      </c>
      <c r="D97" s="323" t="s">
        <v>37</v>
      </c>
      <c r="E97" s="319"/>
      <c r="F97" s="13"/>
      <c r="G97" s="13"/>
      <c r="H97" s="13"/>
      <c r="I97" s="13"/>
      <c r="J97" s="13"/>
      <c r="K97" s="13"/>
      <c r="L97" s="13"/>
      <c r="M97" s="13"/>
      <c r="N97" s="13"/>
      <c r="O97" s="13"/>
      <c r="P97" s="13"/>
    </row>
    <row r="98" spans="1:16" ht="19.8" thickBot="1">
      <c r="A98" s="324" t="s">
        <v>38</v>
      </c>
      <c r="B98" s="336" t="s">
        <v>121</v>
      </c>
      <c r="C98" s="307">
        <v>0</v>
      </c>
      <c r="D98" s="334">
        <f>(D17+D62+D72+D88+D94)*C98</f>
        <v>0</v>
      </c>
      <c r="E98" s="319"/>
      <c r="F98" s="13"/>
      <c r="G98" s="13"/>
      <c r="H98" s="13"/>
      <c r="I98" s="13"/>
      <c r="J98" s="13"/>
      <c r="K98" s="13"/>
      <c r="L98" s="13"/>
      <c r="M98" s="13"/>
      <c r="N98" s="13"/>
      <c r="O98" s="13"/>
      <c r="P98" s="13"/>
    </row>
    <row r="99" spans="1:16" ht="19.8" thickBot="1">
      <c r="A99" s="324" t="s">
        <v>40</v>
      </c>
      <c r="B99" s="336" t="s">
        <v>122</v>
      </c>
      <c r="C99" s="307">
        <v>0</v>
      </c>
      <c r="D99" s="334">
        <f>C99*(D98+D17+D62+D72+D88+D94)</f>
        <v>0</v>
      </c>
      <c r="E99" s="319"/>
      <c r="F99" s="13"/>
      <c r="G99" s="13"/>
      <c r="H99" s="13"/>
      <c r="I99" s="13"/>
      <c r="J99" s="13"/>
      <c r="K99" s="13"/>
      <c r="L99" s="13"/>
      <c r="M99" s="13"/>
      <c r="N99" s="13"/>
      <c r="O99" s="13"/>
      <c r="P99" s="13"/>
    </row>
    <row r="100" spans="1:16" ht="19.8" thickBot="1">
      <c r="A100" s="324" t="s">
        <v>42</v>
      </c>
      <c r="B100" s="336" t="s">
        <v>123</v>
      </c>
      <c r="C100" s="360">
        <f>1-(SUM(C101:C103))</f>
        <v>1</v>
      </c>
      <c r="D100" s="361">
        <f>(D17+D62+D72+D88+D94+D98+D99)/C100</f>
        <v>0</v>
      </c>
      <c r="E100" s="319"/>
      <c r="F100" s="13"/>
      <c r="G100" s="13"/>
      <c r="H100" s="13"/>
      <c r="I100" s="13"/>
      <c r="J100" s="13"/>
      <c r="K100" s="13"/>
      <c r="L100" s="13"/>
      <c r="M100" s="13"/>
      <c r="N100" s="13"/>
      <c r="O100" s="13"/>
      <c r="P100" s="13"/>
    </row>
    <row r="101" spans="1:16" ht="19.8" thickBot="1">
      <c r="A101" s="324" t="s">
        <v>36</v>
      </c>
      <c r="B101" s="410" t="s">
        <v>124</v>
      </c>
      <c r="C101" s="307">
        <v>0</v>
      </c>
      <c r="D101" s="334">
        <f>$D$100*C101</f>
        <v>0</v>
      </c>
      <c r="E101" s="319"/>
      <c r="F101" s="13"/>
      <c r="G101" s="13"/>
      <c r="H101" s="13"/>
      <c r="I101" s="13"/>
      <c r="J101" s="13"/>
      <c r="K101" s="13"/>
      <c r="L101" s="13"/>
      <c r="M101" s="13"/>
      <c r="N101" s="13"/>
      <c r="O101" s="13"/>
      <c r="P101" s="13"/>
    </row>
    <row r="102" spans="1:16" ht="19.8" thickBot="1">
      <c r="A102" s="324" t="s">
        <v>36</v>
      </c>
      <c r="B102" s="410" t="s">
        <v>125</v>
      </c>
      <c r="C102" s="307">
        <v>0</v>
      </c>
      <c r="D102" s="334">
        <f>$D$100*C102</f>
        <v>0</v>
      </c>
      <c r="E102" s="319"/>
      <c r="F102" s="13"/>
      <c r="G102" s="13"/>
      <c r="H102" s="13"/>
      <c r="I102" s="13"/>
      <c r="J102" s="13"/>
      <c r="K102" s="13"/>
      <c r="L102" s="13"/>
      <c r="M102" s="13"/>
      <c r="N102" s="13"/>
      <c r="O102" s="13"/>
      <c r="P102" s="13"/>
    </row>
    <row r="103" spans="1:16" ht="19.8" thickBot="1">
      <c r="A103" s="324" t="s">
        <v>36</v>
      </c>
      <c r="B103" s="410" t="s">
        <v>126</v>
      </c>
      <c r="C103" s="307">
        <v>0</v>
      </c>
      <c r="D103" s="334">
        <f>$D$100*C103</f>
        <v>0</v>
      </c>
      <c r="E103" s="319"/>
      <c r="F103" s="13"/>
      <c r="G103" s="13"/>
      <c r="H103" s="13"/>
      <c r="I103" s="13"/>
      <c r="J103" s="13"/>
      <c r="K103" s="13"/>
      <c r="L103" s="13"/>
      <c r="M103" s="13"/>
      <c r="N103" s="13"/>
      <c r="O103" s="13"/>
      <c r="P103" s="13"/>
    </row>
    <row r="104" spans="1:16" ht="19.8" thickBot="1">
      <c r="A104" s="425" t="s">
        <v>71</v>
      </c>
      <c r="B104" s="426"/>
      <c r="C104" s="362" t="s">
        <v>36</v>
      </c>
      <c r="D104" s="335">
        <f>TRUNC(D98+D99+D101+D102+D103,2)</f>
        <v>0</v>
      </c>
      <c r="E104" s="319"/>
      <c r="F104" s="13"/>
      <c r="G104" s="13"/>
      <c r="H104" s="13"/>
      <c r="I104" s="13"/>
      <c r="J104" s="13"/>
      <c r="K104" s="13"/>
      <c r="L104" s="13"/>
      <c r="M104" s="13"/>
      <c r="N104" s="13"/>
      <c r="O104" s="13"/>
      <c r="P104" s="13"/>
    </row>
    <row r="105" spans="1:16" ht="19.2">
      <c r="A105" s="319"/>
      <c r="B105" s="319"/>
      <c r="C105" s="319"/>
      <c r="D105" s="319"/>
      <c r="E105" s="319"/>
      <c r="F105" s="13"/>
      <c r="G105" s="13"/>
      <c r="H105" s="13"/>
      <c r="I105" s="13"/>
      <c r="J105" s="13"/>
      <c r="K105" s="13"/>
      <c r="L105" s="13"/>
      <c r="M105" s="13"/>
      <c r="N105" s="13"/>
      <c r="O105" s="13"/>
      <c r="P105" s="13"/>
    </row>
    <row r="106" spans="1:16" ht="19.2">
      <c r="A106" s="424" t="s">
        <v>127</v>
      </c>
      <c r="B106" s="424"/>
      <c r="C106" s="424"/>
      <c r="D106" s="424"/>
      <c r="E106" s="319"/>
      <c r="F106" s="13"/>
      <c r="G106" s="13"/>
      <c r="H106" s="13"/>
      <c r="I106" s="13"/>
      <c r="J106" s="13"/>
      <c r="K106" s="13"/>
      <c r="L106" s="13"/>
      <c r="M106" s="13"/>
      <c r="N106" s="13"/>
      <c r="O106" s="13"/>
      <c r="P106" s="13"/>
    </row>
    <row r="107" spans="1:16" ht="19.2">
      <c r="A107" s="320" t="s">
        <v>36</v>
      </c>
      <c r="B107" s="321" t="s">
        <v>128</v>
      </c>
      <c r="C107" s="322" t="s">
        <v>36</v>
      </c>
      <c r="D107" s="323" t="s">
        <v>37</v>
      </c>
      <c r="E107" s="319"/>
      <c r="F107" s="13"/>
      <c r="G107" s="13"/>
      <c r="H107" s="13"/>
      <c r="I107" s="13"/>
      <c r="J107" s="13"/>
      <c r="K107" s="13"/>
      <c r="L107" s="13"/>
      <c r="M107" s="13"/>
      <c r="N107" s="13"/>
      <c r="O107" s="13"/>
      <c r="P107" s="13"/>
    </row>
    <row r="108" spans="1:16" ht="19.2">
      <c r="A108" s="363" t="s">
        <v>38</v>
      </c>
      <c r="B108" s="325" t="s">
        <v>34</v>
      </c>
      <c r="C108" s="326" t="s">
        <v>36</v>
      </c>
      <c r="D108" s="334">
        <f>D17</f>
        <v>0</v>
      </c>
      <c r="E108" s="319"/>
      <c r="F108" s="13"/>
      <c r="G108" s="13"/>
      <c r="H108" s="13"/>
      <c r="I108" s="13"/>
      <c r="J108" s="13"/>
      <c r="K108" s="13"/>
      <c r="L108" s="13"/>
      <c r="M108" s="13"/>
      <c r="N108" s="13"/>
      <c r="O108" s="13"/>
      <c r="P108" s="13"/>
    </row>
    <row r="109" spans="1:16" ht="19.2">
      <c r="A109" s="363" t="s">
        <v>40</v>
      </c>
      <c r="B109" s="325" t="s">
        <v>51</v>
      </c>
      <c r="C109" s="326" t="s">
        <v>36</v>
      </c>
      <c r="D109" s="334">
        <f>D62</f>
        <v>0</v>
      </c>
      <c r="E109" s="319"/>
      <c r="F109" s="13"/>
      <c r="G109" s="13"/>
      <c r="H109" s="13"/>
      <c r="I109" s="13"/>
      <c r="J109" s="13"/>
      <c r="K109" s="13"/>
      <c r="L109" s="13"/>
      <c r="M109" s="13"/>
      <c r="N109" s="13"/>
      <c r="O109" s="13"/>
      <c r="P109" s="13"/>
    </row>
    <row r="110" spans="1:16" ht="19.2">
      <c r="A110" s="363" t="s">
        <v>42</v>
      </c>
      <c r="B110" s="325" t="s">
        <v>91</v>
      </c>
      <c r="C110" s="326" t="s">
        <v>36</v>
      </c>
      <c r="D110" s="334">
        <f>D72</f>
        <v>0</v>
      </c>
      <c r="E110" s="319"/>
      <c r="F110" s="13"/>
      <c r="G110" s="13"/>
      <c r="H110" s="13"/>
      <c r="I110" s="13"/>
      <c r="J110" s="13"/>
      <c r="K110" s="13"/>
      <c r="L110" s="13"/>
      <c r="M110" s="13"/>
      <c r="N110" s="13"/>
      <c r="O110" s="13"/>
      <c r="P110" s="13"/>
    </row>
    <row r="111" spans="1:16" ht="19.2">
      <c r="A111" s="363" t="s">
        <v>44</v>
      </c>
      <c r="B111" s="325" t="s">
        <v>101</v>
      </c>
      <c r="C111" s="326" t="s">
        <v>36</v>
      </c>
      <c r="D111" s="334">
        <f>D88</f>
        <v>0</v>
      </c>
      <c r="E111" s="319"/>
      <c r="F111" s="13"/>
      <c r="G111" s="13"/>
      <c r="H111" s="13"/>
      <c r="I111" s="13"/>
      <c r="J111" s="13"/>
      <c r="K111" s="13"/>
      <c r="L111" s="13"/>
      <c r="M111" s="13"/>
      <c r="N111" s="13"/>
      <c r="O111" s="13"/>
      <c r="P111" s="13"/>
    </row>
    <row r="112" spans="1:16" ht="19.2">
      <c r="A112" s="363" t="s">
        <v>46</v>
      </c>
      <c r="B112" s="325" t="s">
        <v>116</v>
      </c>
      <c r="C112" s="326" t="s">
        <v>36</v>
      </c>
      <c r="D112" s="334">
        <f>D94</f>
        <v>0</v>
      </c>
      <c r="E112" s="319"/>
      <c r="F112" s="13"/>
      <c r="G112" s="13"/>
      <c r="H112" s="13"/>
      <c r="I112" s="13"/>
      <c r="J112" s="13"/>
      <c r="K112" s="13"/>
      <c r="L112" s="13"/>
      <c r="M112" s="13"/>
      <c r="N112" s="13"/>
      <c r="O112" s="13"/>
      <c r="P112" s="13"/>
    </row>
    <row r="113" spans="1:16" ht="19.2">
      <c r="A113" s="444" t="s">
        <v>129</v>
      </c>
      <c r="B113" s="445"/>
      <c r="C113" s="364" t="s">
        <v>36</v>
      </c>
      <c r="D113" s="365">
        <f>SUM(D108:D112)</f>
        <v>0</v>
      </c>
      <c r="E113" s="366"/>
      <c r="F113" s="13"/>
      <c r="G113" s="13"/>
      <c r="H113" s="13"/>
      <c r="I113" s="13"/>
      <c r="J113" s="13"/>
      <c r="K113" s="13"/>
      <c r="L113" s="13"/>
      <c r="M113" s="13"/>
      <c r="N113" s="13"/>
      <c r="O113" s="13"/>
      <c r="P113" s="13"/>
    </row>
    <row r="114" spans="1:16" ht="19.2">
      <c r="A114" s="367" t="s">
        <v>48</v>
      </c>
      <c r="B114" s="368" t="s">
        <v>130</v>
      </c>
      <c r="C114" s="369" t="s">
        <v>36</v>
      </c>
      <c r="D114" s="365">
        <f>D104</f>
        <v>0</v>
      </c>
      <c r="E114" s="366"/>
      <c r="F114" s="13"/>
      <c r="G114" s="13"/>
      <c r="H114" s="13"/>
      <c r="I114" s="13"/>
      <c r="J114" s="13"/>
      <c r="K114" s="13"/>
      <c r="L114" s="13"/>
      <c r="M114" s="13"/>
      <c r="N114" s="13"/>
      <c r="O114" s="13"/>
      <c r="P114" s="13"/>
    </row>
    <row r="115" spans="1:16" ht="19.2">
      <c r="A115" s="444" t="s">
        <v>131</v>
      </c>
      <c r="B115" s="445"/>
      <c r="C115" s="369" t="s">
        <v>36</v>
      </c>
      <c r="D115" s="370">
        <f>TRUNC(SUM(D113:D114),2)</f>
        <v>0</v>
      </c>
      <c r="E115" s="366"/>
      <c r="F115" s="13"/>
      <c r="G115" s="13"/>
      <c r="H115" s="13"/>
      <c r="I115" s="13"/>
      <c r="J115" s="13"/>
      <c r="K115" s="13"/>
      <c r="L115" s="13"/>
      <c r="M115" s="13"/>
      <c r="N115" s="13"/>
      <c r="O115" s="13"/>
      <c r="P115" s="13"/>
    </row>
    <row r="116" spans="1:16" ht="19.2">
      <c r="A116" s="371"/>
      <c r="B116" s="371"/>
      <c r="C116" s="371"/>
      <c r="D116" s="371"/>
      <c r="E116" s="13"/>
      <c r="F116" s="13"/>
      <c r="G116" s="13"/>
      <c r="H116" s="13"/>
      <c r="I116" s="13"/>
      <c r="J116" s="13"/>
      <c r="K116" s="13"/>
      <c r="L116" s="13"/>
      <c r="M116" s="13"/>
      <c r="N116" s="13"/>
      <c r="O116" s="13"/>
      <c r="P116" s="13"/>
    </row>
    <row r="117" spans="1:16" ht="19.2">
      <c r="A117" s="371"/>
      <c r="B117" s="371"/>
      <c r="C117" s="371"/>
      <c r="D117" s="371"/>
      <c r="E117" s="13"/>
      <c r="F117" s="13"/>
      <c r="G117" s="13"/>
      <c r="H117" s="13"/>
      <c r="I117" s="13"/>
      <c r="J117" s="13"/>
      <c r="K117" s="13"/>
      <c r="L117" s="13"/>
      <c r="M117" s="13"/>
      <c r="N117" s="13"/>
      <c r="O117" s="13"/>
      <c r="P117" s="13"/>
    </row>
    <row r="118" spans="1:16" ht="19.2">
      <c r="A118" s="371"/>
      <c r="B118" s="371"/>
      <c r="C118" s="371"/>
      <c r="D118" s="371"/>
      <c r="E118" s="13"/>
      <c r="F118" s="13"/>
      <c r="G118" s="13"/>
      <c r="H118" s="13"/>
      <c r="I118" s="13"/>
      <c r="J118" s="13"/>
      <c r="K118" s="13"/>
      <c r="L118" s="13"/>
      <c r="M118" s="13"/>
      <c r="N118" s="13"/>
      <c r="O118" s="13"/>
      <c r="P118" s="13"/>
    </row>
    <row r="119" spans="1:16" ht="19.2">
      <c r="A119" s="371"/>
      <c r="B119" s="371"/>
      <c r="C119" s="371"/>
      <c r="D119" s="371"/>
      <c r="E119" s="13"/>
      <c r="F119" s="13"/>
      <c r="G119" s="13"/>
      <c r="H119" s="13"/>
      <c r="I119" s="13"/>
      <c r="J119" s="13"/>
      <c r="K119" s="13"/>
      <c r="L119" s="13"/>
      <c r="M119" s="13"/>
      <c r="N119" s="13"/>
      <c r="O119" s="13"/>
      <c r="P119" s="13"/>
    </row>
    <row r="120" spans="1:16" ht="19.2">
      <c r="A120" s="371"/>
      <c r="B120" s="371"/>
      <c r="C120" s="371"/>
      <c r="D120" s="371"/>
      <c r="E120" s="13"/>
      <c r="F120" s="13"/>
      <c r="G120" s="13"/>
      <c r="H120" s="13"/>
      <c r="I120" s="13"/>
      <c r="J120" s="13"/>
      <c r="K120" s="13"/>
      <c r="L120" s="13"/>
      <c r="M120" s="13"/>
      <c r="N120" s="13"/>
      <c r="O120" s="13"/>
      <c r="P120" s="13"/>
    </row>
    <row r="121" spans="1:16" ht="19.2">
      <c r="A121" s="371"/>
      <c r="B121" s="371"/>
      <c r="C121" s="371"/>
      <c r="D121" s="371"/>
      <c r="E121" s="13"/>
      <c r="F121" s="13"/>
      <c r="G121" s="13"/>
      <c r="H121" s="13"/>
      <c r="I121" s="13"/>
      <c r="J121" s="13"/>
      <c r="K121" s="13"/>
      <c r="L121" s="13"/>
      <c r="M121" s="13"/>
      <c r="N121" s="13"/>
      <c r="O121" s="13"/>
      <c r="P121" s="13"/>
    </row>
    <row r="122" spans="1:16" ht="19.2">
      <c r="A122" s="371"/>
      <c r="B122" s="371"/>
      <c r="C122" s="371"/>
      <c r="D122" s="371"/>
      <c r="E122" s="13"/>
      <c r="F122" s="13"/>
      <c r="G122" s="13"/>
      <c r="H122" s="13"/>
      <c r="I122" s="13"/>
      <c r="J122" s="13"/>
      <c r="K122" s="13"/>
      <c r="L122" s="13"/>
      <c r="M122" s="13"/>
      <c r="N122" s="13"/>
      <c r="O122" s="13"/>
      <c r="P122" s="13"/>
    </row>
    <row r="123" spans="1:16" ht="19.2">
      <c r="A123" s="371"/>
      <c r="B123" s="371"/>
      <c r="C123" s="371"/>
      <c r="D123" s="371"/>
      <c r="E123" s="13"/>
      <c r="F123" s="13"/>
      <c r="G123" s="13"/>
      <c r="H123" s="13"/>
      <c r="I123" s="13"/>
      <c r="J123" s="13"/>
      <c r="K123" s="13"/>
      <c r="L123" s="13"/>
      <c r="M123" s="13"/>
      <c r="N123" s="13"/>
      <c r="O123" s="13"/>
      <c r="P123" s="13"/>
    </row>
    <row r="124" spans="1:16" ht="19.2">
      <c r="A124" s="371"/>
      <c r="B124" s="371"/>
      <c r="C124" s="371"/>
      <c r="D124" s="371"/>
      <c r="E124" s="13"/>
      <c r="F124" s="13"/>
      <c r="G124" s="13"/>
      <c r="H124" s="13"/>
      <c r="I124" s="13"/>
      <c r="J124" s="13"/>
      <c r="K124" s="13"/>
      <c r="L124" s="13"/>
      <c r="M124" s="13"/>
      <c r="N124" s="13"/>
      <c r="O124" s="13"/>
      <c r="P124" s="13"/>
    </row>
    <row r="125" spans="1:16" ht="19.2">
      <c r="A125" s="371"/>
      <c r="B125" s="371"/>
      <c r="C125" s="371"/>
      <c r="D125" s="371"/>
      <c r="E125" s="13"/>
      <c r="F125" s="13"/>
      <c r="G125" s="13"/>
      <c r="H125" s="13"/>
      <c r="I125" s="13"/>
      <c r="J125" s="13"/>
      <c r="K125" s="13"/>
      <c r="L125" s="13"/>
      <c r="M125" s="13"/>
      <c r="N125" s="13"/>
      <c r="O125" s="13"/>
      <c r="P125" s="13"/>
    </row>
    <row r="126" spans="1:16" ht="19.2">
      <c r="A126" s="371"/>
      <c r="B126" s="371"/>
      <c r="C126" s="371"/>
      <c r="D126" s="371"/>
      <c r="E126" s="13"/>
      <c r="F126" s="13"/>
      <c r="G126" s="13"/>
      <c r="H126" s="13"/>
      <c r="I126" s="13"/>
      <c r="J126" s="13"/>
      <c r="K126" s="13"/>
      <c r="L126" s="13"/>
      <c r="M126" s="13"/>
      <c r="N126" s="13"/>
      <c r="O126" s="13"/>
      <c r="P126" s="13"/>
    </row>
    <row r="127" spans="1:16" ht="19.2">
      <c r="A127" s="371"/>
      <c r="B127" s="371"/>
      <c r="C127" s="371"/>
      <c r="D127" s="371"/>
      <c r="E127" s="13"/>
      <c r="F127" s="13"/>
      <c r="G127" s="13"/>
      <c r="H127" s="13"/>
      <c r="I127" s="13"/>
      <c r="J127" s="13"/>
      <c r="K127" s="13"/>
      <c r="L127" s="13"/>
      <c r="M127" s="13"/>
      <c r="N127" s="13"/>
      <c r="O127" s="13"/>
      <c r="P127" s="13"/>
    </row>
    <row r="128" spans="1:16" ht="19.2">
      <c r="A128" s="371"/>
      <c r="B128" s="371"/>
      <c r="C128" s="371"/>
      <c r="D128" s="371"/>
      <c r="E128" s="13"/>
      <c r="F128" s="13"/>
      <c r="G128" s="13"/>
      <c r="H128" s="13"/>
      <c r="I128" s="13"/>
      <c r="J128" s="13"/>
      <c r="K128" s="13"/>
      <c r="L128" s="13"/>
      <c r="M128" s="13"/>
      <c r="N128" s="13"/>
      <c r="O128" s="13"/>
      <c r="P128" s="13"/>
    </row>
    <row r="129" spans="1:16" ht="19.2">
      <c r="A129" s="372"/>
      <c r="B129" s="373"/>
      <c r="C129" s="240"/>
      <c r="D129" s="374"/>
      <c r="E129" s="13"/>
      <c r="F129" s="13"/>
      <c r="G129" s="13"/>
      <c r="H129" s="13"/>
      <c r="I129" s="13"/>
      <c r="J129" s="13"/>
      <c r="K129" s="13"/>
      <c r="L129" s="13"/>
      <c r="M129" s="13"/>
      <c r="N129" s="13"/>
      <c r="O129" s="13"/>
      <c r="P129" s="13"/>
    </row>
    <row r="130" spans="1:16" ht="19.2">
      <c r="A130" s="372"/>
      <c r="B130" s="373"/>
      <c r="C130" s="240"/>
      <c r="D130" s="374"/>
      <c r="E130" s="13"/>
      <c r="F130" s="13"/>
      <c r="G130" s="13"/>
      <c r="H130" s="13"/>
      <c r="I130" s="13"/>
      <c r="J130" s="13"/>
      <c r="K130" s="13"/>
      <c r="L130" s="13"/>
      <c r="M130" s="13"/>
      <c r="N130" s="13"/>
      <c r="O130" s="13"/>
      <c r="P130" s="13"/>
    </row>
    <row r="131" spans="1:16" ht="19.2">
      <c r="A131" s="372"/>
      <c r="B131" s="373"/>
      <c r="C131" s="375"/>
      <c r="D131" s="374"/>
      <c r="E131" s="13"/>
      <c r="F131" s="13"/>
      <c r="G131" s="13"/>
      <c r="H131" s="13"/>
      <c r="I131" s="13"/>
      <c r="J131" s="13"/>
      <c r="K131" s="13"/>
      <c r="L131" s="13"/>
      <c r="M131" s="13"/>
      <c r="N131" s="13"/>
      <c r="O131" s="13"/>
      <c r="P131" s="13"/>
    </row>
    <row r="132" spans="1:16" ht="19.2">
      <c r="A132" s="371"/>
      <c r="B132" s="371"/>
      <c r="C132" s="371"/>
      <c r="D132" s="371"/>
      <c r="E132" s="13"/>
      <c r="F132" s="13"/>
      <c r="G132" s="13"/>
      <c r="H132" s="13"/>
      <c r="I132" s="13"/>
      <c r="J132" s="13"/>
      <c r="K132" s="13"/>
      <c r="L132" s="13"/>
      <c r="M132" s="13"/>
      <c r="N132" s="13"/>
      <c r="O132" s="13"/>
      <c r="P132" s="13"/>
    </row>
    <row r="133" spans="1:16" ht="19.2">
      <c r="A133" s="371"/>
      <c r="B133" s="371"/>
      <c r="C133" s="371"/>
      <c r="D133" s="371"/>
      <c r="E133" s="13"/>
      <c r="F133" s="13"/>
      <c r="G133" s="13"/>
      <c r="H133" s="13"/>
      <c r="I133" s="13"/>
      <c r="J133" s="13"/>
      <c r="K133" s="13"/>
      <c r="L133" s="13"/>
      <c r="M133" s="13"/>
      <c r="N133" s="13"/>
      <c r="O133" s="13"/>
      <c r="P133" s="13"/>
    </row>
    <row r="134" spans="1:16" ht="19.2">
      <c r="A134" s="371"/>
      <c r="B134" s="371"/>
      <c r="C134" s="371"/>
      <c r="D134" s="371"/>
      <c r="E134" s="13"/>
      <c r="F134" s="13"/>
      <c r="G134" s="13"/>
      <c r="H134" s="13"/>
      <c r="I134" s="13"/>
      <c r="J134" s="13"/>
      <c r="K134" s="13"/>
      <c r="L134" s="13"/>
      <c r="M134" s="13"/>
      <c r="N134" s="13"/>
      <c r="O134" s="13"/>
      <c r="P134" s="13"/>
    </row>
    <row r="135" spans="1:16" ht="19.2">
      <c r="A135" s="371"/>
      <c r="B135" s="371"/>
      <c r="C135" s="371"/>
      <c r="D135" s="371"/>
      <c r="E135" s="13"/>
      <c r="F135" s="13"/>
      <c r="G135" s="13"/>
      <c r="H135" s="13"/>
      <c r="I135" s="13"/>
      <c r="J135" s="13"/>
      <c r="K135" s="13"/>
      <c r="L135" s="13"/>
      <c r="M135" s="13"/>
      <c r="N135" s="13"/>
      <c r="O135" s="13"/>
      <c r="P135" s="13"/>
    </row>
    <row r="136" spans="1:16" ht="19.2">
      <c r="A136" s="376"/>
      <c r="B136" s="376"/>
      <c r="C136" s="377"/>
      <c r="D136" s="376"/>
      <c r="E136" s="13"/>
      <c r="F136" s="13"/>
      <c r="G136" s="13"/>
      <c r="H136" s="13"/>
      <c r="I136" s="13"/>
      <c r="J136" s="13"/>
      <c r="K136" s="13"/>
      <c r="L136" s="13"/>
      <c r="M136" s="13"/>
      <c r="N136" s="13"/>
      <c r="O136" s="13"/>
      <c r="P136" s="13"/>
    </row>
    <row r="137" spans="1:16" ht="19.2">
      <c r="A137" s="376"/>
      <c r="B137" s="373"/>
      <c r="C137" s="377"/>
      <c r="D137" s="378"/>
      <c r="E137" s="13"/>
      <c r="F137" s="13"/>
      <c r="G137" s="13"/>
      <c r="H137" s="13"/>
      <c r="I137" s="13"/>
      <c r="J137" s="13"/>
      <c r="K137" s="13"/>
      <c r="L137" s="13"/>
      <c r="M137" s="13"/>
      <c r="N137" s="13"/>
      <c r="O137" s="13"/>
      <c r="P137" s="13"/>
    </row>
    <row r="138" spans="1:16" ht="19.2">
      <c r="A138" s="376"/>
      <c r="B138" s="373"/>
      <c r="C138" s="377"/>
      <c r="D138" s="379"/>
      <c r="E138" s="13"/>
      <c r="F138" s="13"/>
      <c r="G138" s="13"/>
      <c r="H138" s="13"/>
      <c r="I138" s="13"/>
      <c r="J138" s="13"/>
      <c r="K138" s="13"/>
      <c r="L138" s="13"/>
      <c r="M138" s="13"/>
      <c r="N138" s="13"/>
      <c r="O138" s="13"/>
      <c r="P138" s="13"/>
    </row>
    <row r="139" spans="1:16" ht="19.2">
      <c r="A139" s="376"/>
      <c r="B139" s="373"/>
      <c r="C139" s="377"/>
      <c r="D139" s="379"/>
      <c r="E139" s="13"/>
      <c r="F139" s="13"/>
      <c r="G139" s="13"/>
      <c r="H139" s="13"/>
      <c r="I139" s="13"/>
      <c r="J139" s="13"/>
      <c r="K139" s="13"/>
      <c r="L139" s="13"/>
      <c r="M139" s="13"/>
      <c r="N139" s="13"/>
      <c r="O139" s="13"/>
      <c r="P139" s="13"/>
    </row>
    <row r="140" spans="1:16" ht="19.2">
      <c r="A140" s="376"/>
      <c r="B140" s="373"/>
      <c r="C140" s="377"/>
      <c r="D140" s="378"/>
      <c r="E140" s="13"/>
      <c r="F140" s="13"/>
      <c r="G140" s="13"/>
      <c r="H140" s="13"/>
      <c r="I140" s="13"/>
      <c r="J140" s="13"/>
      <c r="K140" s="13"/>
      <c r="L140" s="13"/>
      <c r="M140" s="13"/>
      <c r="N140" s="13"/>
      <c r="O140" s="13"/>
      <c r="P140" s="13"/>
    </row>
    <row r="141" spans="1:16" ht="19.2">
      <c r="A141" s="376"/>
      <c r="B141" s="373"/>
      <c r="C141" s="377"/>
      <c r="D141" s="378"/>
      <c r="E141" s="13"/>
      <c r="F141" s="13"/>
      <c r="G141" s="13"/>
      <c r="H141" s="13"/>
      <c r="I141" s="13"/>
      <c r="J141" s="13"/>
      <c r="K141" s="13"/>
      <c r="L141" s="13"/>
      <c r="M141" s="13"/>
      <c r="N141" s="13"/>
      <c r="O141" s="13"/>
      <c r="P141" s="13"/>
    </row>
    <row r="142" spans="1:16" ht="19.2">
      <c r="A142" s="371"/>
      <c r="B142" s="371"/>
      <c r="C142" s="377"/>
      <c r="D142" s="378"/>
    </row>
    <row r="143" spans="1:16" ht="19.2">
      <c r="A143" s="376"/>
      <c r="B143" s="373"/>
      <c r="C143" s="377"/>
      <c r="D143" s="379"/>
    </row>
    <row r="144" spans="1:16" ht="19.2">
      <c r="A144" s="371"/>
      <c r="B144" s="371"/>
      <c r="C144" s="377"/>
      <c r="D144" s="378"/>
    </row>
  </sheetData>
  <sheetProtection algorithmName="SHA-512" hashValue="+1cRljgqsbDrk8PuOeo5retkM5r6jpa6zCBE2KoFdcOnKbGnfM9sSNP+bOt6HycF2JVTfy6nKMeKLU/NyG7rgw==" saltValue="Vp4WMA/x0MVd2EyscHh+eQ==" spinCount="100000" sheet="1" objects="1" scenarios="1"/>
  <mergeCells count="39">
    <mergeCell ref="A113:B113"/>
    <mergeCell ref="A115:B115"/>
    <mergeCell ref="A84:D84"/>
    <mergeCell ref="A88:B88"/>
    <mergeCell ref="A90:D90"/>
    <mergeCell ref="A94:B94"/>
    <mergeCell ref="A96:D96"/>
    <mergeCell ref="A17:B17"/>
    <mergeCell ref="A24:B24"/>
    <mergeCell ref="A26:D26"/>
    <mergeCell ref="A36:B36"/>
    <mergeCell ref="A38:D38"/>
    <mergeCell ref="A19:D19"/>
    <mergeCell ref="A20:D20"/>
    <mergeCell ref="A1:D1"/>
    <mergeCell ref="A2:D2"/>
    <mergeCell ref="A3:D3"/>
    <mergeCell ref="A4:D4"/>
    <mergeCell ref="A9:D9"/>
    <mergeCell ref="A5:D5"/>
    <mergeCell ref="A6:D6"/>
    <mergeCell ref="A8:D8"/>
    <mergeCell ref="A7:C7"/>
    <mergeCell ref="E38:E41"/>
    <mergeCell ref="A79:D79"/>
    <mergeCell ref="A106:D106"/>
    <mergeCell ref="A104:B104"/>
    <mergeCell ref="A48:B48"/>
    <mergeCell ref="A50:D50"/>
    <mergeCell ref="A56:D56"/>
    <mergeCell ref="A62:B62"/>
    <mergeCell ref="A82:B82"/>
    <mergeCell ref="E64:E67"/>
    <mergeCell ref="A72:B72"/>
    <mergeCell ref="A74:D74"/>
    <mergeCell ref="E74:E77"/>
    <mergeCell ref="A75:D75"/>
    <mergeCell ref="A64:D64"/>
    <mergeCell ref="E82:E83"/>
  </mergeCells>
  <printOptions horizontalCentered="1"/>
  <pageMargins left="0.23622047244094491" right="0.23622047244094491" top="0.59055118110236227" bottom="0.59055118110236227" header="0.31496062992125984" footer="0.31496062992125984"/>
  <pageSetup paperSize="9" scale="50" fitToHeight="0" orientation="portrait" r:id="rId1"/>
  <headerFooter>
    <oddHeader>&amp;A</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CC"/>
    <pageSetUpPr fitToPage="1"/>
  </sheetPr>
  <dimension ref="A1:P142"/>
  <sheetViews>
    <sheetView showGridLines="0" workbookViewId="0">
      <selection activeCell="E7" sqref="E7"/>
    </sheetView>
  </sheetViews>
  <sheetFormatPr defaultColWidth="9.109375" defaultRowHeight="15"/>
  <cols>
    <col min="1" max="1" width="8.109375" style="3" customWidth="1"/>
    <col min="2" max="2" width="71" style="3" customWidth="1"/>
    <col min="3" max="3" width="20" style="3" customWidth="1"/>
    <col min="4" max="4" width="18.88671875" style="3" customWidth="1"/>
    <col min="5" max="5" width="83" style="3" customWidth="1"/>
    <col min="6" max="16384" width="9.109375" style="3"/>
  </cols>
  <sheetData>
    <row r="1" spans="1:16" ht="20.399999999999999">
      <c r="A1" s="431" t="s">
        <v>26</v>
      </c>
      <c r="B1" s="432"/>
      <c r="C1" s="432"/>
      <c r="D1" s="433"/>
      <c r="E1" s="316"/>
      <c r="F1" s="317"/>
      <c r="G1" s="317"/>
      <c r="H1" s="317"/>
      <c r="I1" s="317"/>
      <c r="J1" s="317"/>
      <c r="K1" s="317"/>
      <c r="L1" s="317"/>
      <c r="M1" s="317"/>
      <c r="N1" s="317"/>
      <c r="O1" s="13"/>
      <c r="P1" s="13"/>
    </row>
    <row r="2" spans="1:16" ht="20.399999999999999">
      <c r="A2" s="431" t="s">
        <v>27</v>
      </c>
      <c r="B2" s="432"/>
      <c r="C2" s="432"/>
      <c r="D2" s="433"/>
      <c r="E2" s="316"/>
      <c r="F2" s="317"/>
      <c r="G2" s="317"/>
      <c r="H2" s="317"/>
      <c r="I2" s="317"/>
      <c r="J2" s="317"/>
      <c r="K2" s="317"/>
      <c r="L2" s="317"/>
      <c r="M2" s="317"/>
      <c r="N2" s="317"/>
      <c r="O2" s="13"/>
      <c r="P2" s="13"/>
    </row>
    <row r="3" spans="1:16" ht="20.399999999999999">
      <c r="A3" s="434" t="s">
        <v>28</v>
      </c>
      <c r="B3" s="434"/>
      <c r="C3" s="434"/>
      <c r="D3" s="434"/>
      <c r="E3" s="316"/>
      <c r="F3" s="317"/>
      <c r="G3" s="317"/>
      <c r="H3" s="317"/>
      <c r="I3" s="317"/>
      <c r="J3" s="317"/>
      <c r="K3" s="317"/>
      <c r="L3" s="317"/>
      <c r="M3" s="317"/>
      <c r="N3" s="317"/>
      <c r="O3" s="13"/>
      <c r="P3" s="13"/>
    </row>
    <row r="4" spans="1:16" ht="20.399999999999999">
      <c r="A4" s="435" t="s">
        <v>29</v>
      </c>
      <c r="B4" s="435"/>
      <c r="C4" s="435"/>
      <c r="D4" s="435"/>
      <c r="E4" s="316"/>
      <c r="F4" s="317"/>
      <c r="G4" s="317"/>
      <c r="H4" s="317"/>
      <c r="I4" s="317"/>
      <c r="J4" s="317"/>
      <c r="K4" s="317"/>
      <c r="L4" s="317"/>
      <c r="M4" s="317"/>
      <c r="N4" s="317"/>
      <c r="O4" s="13"/>
      <c r="P4" s="13"/>
    </row>
    <row r="5" spans="1:16" ht="19.2">
      <c r="A5" s="435" t="s">
        <v>30</v>
      </c>
      <c r="B5" s="435"/>
      <c r="C5" s="435"/>
      <c r="D5" s="435"/>
      <c r="E5" s="13"/>
      <c r="F5" s="13"/>
      <c r="G5" s="13"/>
      <c r="H5" s="13"/>
      <c r="I5" s="13"/>
      <c r="J5" s="13"/>
      <c r="K5" s="13"/>
      <c r="L5" s="13"/>
      <c r="M5" s="13"/>
      <c r="N5" s="13"/>
      <c r="O5" s="13"/>
      <c r="P5" s="13"/>
    </row>
    <row r="6" spans="1:16" ht="19.2">
      <c r="A6" s="446" t="s">
        <v>132</v>
      </c>
      <c r="B6" s="446"/>
      <c r="C6" s="446"/>
      <c r="D6" s="446"/>
      <c r="E6" s="13"/>
      <c r="F6" s="13"/>
      <c r="G6" s="13"/>
      <c r="H6" s="13"/>
      <c r="I6" s="13"/>
      <c r="J6" s="13"/>
      <c r="K6" s="13"/>
      <c r="L6" s="13"/>
      <c r="M6" s="13"/>
      <c r="N6" s="13"/>
      <c r="O6" s="13"/>
      <c r="P6" s="13"/>
    </row>
    <row r="7" spans="1:16" ht="19.2">
      <c r="A7" s="440" t="s">
        <v>32</v>
      </c>
      <c r="B7" s="441"/>
      <c r="C7" s="442"/>
      <c r="D7" s="318">
        <v>1</v>
      </c>
      <c r="E7" s="13"/>
      <c r="F7" s="13"/>
      <c r="G7" s="13"/>
      <c r="H7" s="13"/>
      <c r="I7" s="13"/>
      <c r="J7" s="13"/>
      <c r="K7" s="13"/>
      <c r="L7" s="13"/>
      <c r="M7" s="13"/>
      <c r="N7" s="13"/>
      <c r="O7" s="13"/>
      <c r="P7" s="13"/>
    </row>
    <row r="8" spans="1:16" ht="19.2">
      <c r="A8" s="447" t="s">
        <v>33</v>
      </c>
      <c r="B8" s="447"/>
      <c r="C8" s="447"/>
      <c r="D8" s="447"/>
      <c r="E8" s="13"/>
      <c r="F8" s="13"/>
      <c r="G8" s="13"/>
      <c r="H8" s="13"/>
      <c r="I8" s="13"/>
      <c r="J8" s="13"/>
      <c r="K8" s="13"/>
      <c r="L8" s="13"/>
      <c r="M8" s="13"/>
      <c r="N8" s="13"/>
      <c r="O8" s="13"/>
      <c r="P8" s="13"/>
    </row>
    <row r="9" spans="1:16" ht="19.2">
      <c r="A9" s="424" t="s">
        <v>34</v>
      </c>
      <c r="B9" s="424"/>
      <c r="C9" s="424"/>
      <c r="D9" s="424"/>
      <c r="E9" s="319"/>
      <c r="F9" s="13"/>
      <c r="G9" s="13"/>
      <c r="H9" s="13"/>
      <c r="I9" s="13"/>
      <c r="J9" s="13"/>
      <c r="K9" s="13"/>
      <c r="L9" s="13"/>
      <c r="M9" s="13"/>
      <c r="N9" s="13"/>
      <c r="O9" s="13"/>
      <c r="P9" s="13"/>
    </row>
    <row r="10" spans="1:16" ht="19.8" thickBot="1">
      <c r="A10" s="320">
        <v>1</v>
      </c>
      <c r="B10" s="321" t="s">
        <v>35</v>
      </c>
      <c r="C10" s="322" t="s">
        <v>36</v>
      </c>
      <c r="D10" s="323" t="s">
        <v>37</v>
      </c>
      <c r="E10" s="319"/>
      <c r="F10" s="13"/>
      <c r="G10" s="13"/>
      <c r="H10" s="13"/>
      <c r="I10" s="13"/>
      <c r="J10" s="13"/>
      <c r="K10" s="13"/>
      <c r="L10" s="13"/>
      <c r="M10" s="13"/>
      <c r="N10" s="13"/>
      <c r="O10" s="13"/>
      <c r="P10" s="13"/>
    </row>
    <row r="11" spans="1:16" ht="19.8" thickBot="1">
      <c r="A11" s="324" t="s">
        <v>38</v>
      </c>
      <c r="B11" s="325" t="s">
        <v>39</v>
      </c>
      <c r="C11" s="326" t="s">
        <v>36</v>
      </c>
      <c r="D11" s="400">
        <v>0</v>
      </c>
      <c r="E11" s="319"/>
      <c r="F11" s="13"/>
      <c r="G11" s="13"/>
      <c r="H11" s="13"/>
      <c r="I11" s="13"/>
      <c r="J11" s="13"/>
      <c r="K11" s="13"/>
      <c r="L11" s="13"/>
      <c r="M11" s="13"/>
      <c r="N11" s="13"/>
      <c r="O11" s="13"/>
      <c r="P11" s="13"/>
    </row>
    <row r="12" spans="1:16" ht="19.8" thickBot="1">
      <c r="A12" s="324" t="s">
        <v>40</v>
      </c>
      <c r="B12" s="325" t="s">
        <v>41</v>
      </c>
      <c r="C12" s="327">
        <v>0</v>
      </c>
      <c r="D12" s="328">
        <f>D11*C12</f>
        <v>0</v>
      </c>
      <c r="E12" s="319"/>
      <c r="F12" s="329"/>
      <c r="G12" s="329"/>
      <c r="H12" s="329"/>
      <c r="I12" s="329"/>
      <c r="J12" s="329"/>
      <c r="K12" s="329"/>
      <c r="L12" s="329"/>
      <c r="M12" s="329"/>
      <c r="N12" s="329"/>
      <c r="O12" s="13"/>
      <c r="P12" s="13"/>
    </row>
    <row r="13" spans="1:16" ht="19.2">
      <c r="A13" s="324" t="s">
        <v>42</v>
      </c>
      <c r="B13" s="325" t="s">
        <v>43</v>
      </c>
      <c r="C13" s="326" t="s">
        <v>36</v>
      </c>
      <c r="D13" s="400">
        <v>0</v>
      </c>
      <c r="E13" s="319"/>
      <c r="F13" s="13"/>
      <c r="G13" s="13"/>
      <c r="H13" s="13"/>
      <c r="I13" s="13"/>
      <c r="J13" s="13"/>
      <c r="K13" s="13"/>
      <c r="L13" s="13"/>
      <c r="M13" s="13"/>
      <c r="N13" s="13"/>
      <c r="O13" s="13"/>
      <c r="P13" s="13"/>
    </row>
    <row r="14" spans="1:16" ht="19.2">
      <c r="A14" s="324" t="s">
        <v>44</v>
      </c>
      <c r="B14" s="325" t="s">
        <v>45</v>
      </c>
      <c r="C14" s="330">
        <v>0</v>
      </c>
      <c r="D14" s="328">
        <f>((D11+D12)/220*0.2)*C14</f>
        <v>0</v>
      </c>
      <c r="E14" s="319"/>
      <c r="F14" s="13"/>
      <c r="G14" s="13"/>
      <c r="H14" s="13"/>
      <c r="I14" s="13"/>
      <c r="J14" s="13"/>
      <c r="K14" s="13"/>
      <c r="L14" s="13"/>
      <c r="M14" s="13"/>
      <c r="N14" s="13"/>
      <c r="O14" s="13"/>
      <c r="P14" s="13"/>
    </row>
    <row r="15" spans="1:16" ht="19.2">
      <c r="A15" s="324" t="s">
        <v>46</v>
      </c>
      <c r="B15" s="325" t="s">
        <v>47</v>
      </c>
      <c r="C15" s="331" t="s">
        <v>36</v>
      </c>
      <c r="D15" s="328">
        <f>PRODUCT(((C14/52.5)*60)-C14)*(((D11+D12)/220*1.2))</f>
        <v>0</v>
      </c>
      <c r="E15" s="319"/>
      <c r="F15" s="13"/>
      <c r="G15" s="13"/>
      <c r="H15" s="13"/>
      <c r="I15" s="13"/>
      <c r="J15" s="13"/>
      <c r="K15" s="13"/>
      <c r="L15" s="13"/>
      <c r="M15" s="13"/>
      <c r="N15" s="13"/>
      <c r="O15" s="13"/>
      <c r="P15" s="13"/>
    </row>
    <row r="16" spans="1:16" ht="19.2">
      <c r="A16" s="324" t="s">
        <v>48</v>
      </c>
      <c r="B16" s="401" t="s">
        <v>49</v>
      </c>
      <c r="C16" s="326" t="s">
        <v>36</v>
      </c>
      <c r="D16" s="400">
        <v>0</v>
      </c>
      <c r="E16" s="319"/>
      <c r="F16" s="13"/>
      <c r="G16" s="13"/>
      <c r="H16" s="13"/>
      <c r="I16" s="13"/>
      <c r="J16" s="13"/>
      <c r="K16" s="13"/>
      <c r="L16" s="13"/>
      <c r="M16" s="13"/>
      <c r="N16" s="13"/>
      <c r="O16" s="13"/>
      <c r="P16" s="13"/>
    </row>
    <row r="17" spans="1:16" ht="19.2">
      <c r="A17" s="425" t="s">
        <v>50</v>
      </c>
      <c r="B17" s="427"/>
      <c r="C17" s="326" t="s">
        <v>36</v>
      </c>
      <c r="D17" s="332">
        <f>TRUNC(SUM(D11:D16),2)</f>
        <v>0</v>
      </c>
      <c r="E17" s="319"/>
      <c r="F17" s="13"/>
      <c r="G17" s="13"/>
      <c r="H17" s="13"/>
      <c r="I17" s="13"/>
      <c r="J17" s="13"/>
      <c r="K17" s="13"/>
      <c r="L17" s="13"/>
      <c r="M17" s="13"/>
      <c r="N17" s="13"/>
      <c r="O17" s="13"/>
      <c r="P17" s="13"/>
    </row>
    <row r="18" spans="1:16" ht="19.2">
      <c r="A18" s="319"/>
      <c r="B18" s="319"/>
      <c r="C18" s="319"/>
      <c r="D18" s="319"/>
      <c r="E18" s="319"/>
      <c r="F18" s="13"/>
      <c r="G18" s="13"/>
      <c r="H18" s="13"/>
      <c r="I18" s="13"/>
      <c r="J18" s="13"/>
      <c r="K18" s="13"/>
      <c r="L18" s="13"/>
      <c r="M18" s="13"/>
      <c r="N18" s="13"/>
      <c r="O18" s="13"/>
      <c r="P18" s="13"/>
    </row>
    <row r="19" spans="1:16" ht="19.2">
      <c r="A19" s="424" t="s">
        <v>51</v>
      </c>
      <c r="B19" s="424"/>
      <c r="C19" s="424"/>
      <c r="D19" s="424"/>
      <c r="E19" s="319"/>
      <c r="F19" s="13"/>
      <c r="G19" s="13"/>
      <c r="H19" s="13"/>
      <c r="I19" s="13"/>
      <c r="J19" s="13"/>
      <c r="K19" s="13"/>
      <c r="L19" s="13"/>
      <c r="M19" s="13"/>
      <c r="N19" s="13"/>
      <c r="O19" s="13"/>
      <c r="P19" s="13"/>
    </row>
    <row r="20" spans="1:16" ht="19.2">
      <c r="A20" s="423" t="s">
        <v>52</v>
      </c>
      <c r="B20" s="423"/>
      <c r="C20" s="423"/>
      <c r="D20" s="423"/>
      <c r="E20" s="319"/>
      <c r="F20" s="13"/>
      <c r="G20" s="13"/>
      <c r="H20" s="13"/>
      <c r="I20" s="13"/>
      <c r="J20" s="13"/>
      <c r="K20" s="13"/>
      <c r="L20" s="13"/>
      <c r="M20" s="13"/>
      <c r="N20" s="13"/>
      <c r="O20" s="13"/>
      <c r="P20" s="13"/>
    </row>
    <row r="21" spans="1:16" ht="19.2">
      <c r="A21" s="320" t="s">
        <v>53</v>
      </c>
      <c r="B21" s="333" t="s">
        <v>54</v>
      </c>
      <c r="C21" s="322" t="s">
        <v>36</v>
      </c>
      <c r="D21" s="323" t="s">
        <v>37</v>
      </c>
      <c r="E21" s="319"/>
      <c r="F21" s="13"/>
      <c r="G21" s="13"/>
      <c r="H21" s="13"/>
      <c r="I21" s="13"/>
      <c r="J21" s="13"/>
      <c r="K21" s="13"/>
      <c r="L21" s="13"/>
      <c r="M21" s="13"/>
      <c r="N21" s="13"/>
      <c r="O21" s="13"/>
      <c r="P21" s="13"/>
    </row>
    <row r="22" spans="1:16" ht="19.2">
      <c r="A22" s="324" t="s">
        <v>38</v>
      </c>
      <c r="B22" s="325" t="s">
        <v>55</v>
      </c>
      <c r="C22" s="326" t="s">
        <v>36</v>
      </c>
      <c r="D22" s="334">
        <f>TRUNC(D17/12,2)</f>
        <v>0</v>
      </c>
      <c r="E22" s="319"/>
      <c r="F22" s="13"/>
      <c r="G22" s="13"/>
      <c r="H22" s="13"/>
      <c r="I22" s="13"/>
      <c r="J22" s="13"/>
      <c r="K22" s="13"/>
      <c r="L22" s="13"/>
      <c r="M22" s="13"/>
      <c r="N22" s="13"/>
      <c r="O22" s="13"/>
      <c r="P22" s="13"/>
    </row>
    <row r="23" spans="1:16" ht="19.2">
      <c r="A23" s="324" t="s">
        <v>40</v>
      </c>
      <c r="B23" s="325" t="s">
        <v>56</v>
      </c>
      <c r="C23" s="326" t="s">
        <v>36</v>
      </c>
      <c r="D23" s="334">
        <f>TRUNC((D17/12)+(D17*1/3/12),2)</f>
        <v>0</v>
      </c>
      <c r="E23" s="319"/>
      <c r="F23" s="13"/>
      <c r="G23" s="13"/>
      <c r="H23" s="13"/>
      <c r="I23" s="13"/>
      <c r="J23" s="13"/>
      <c r="K23" s="13"/>
      <c r="L23" s="13"/>
      <c r="M23" s="13"/>
      <c r="N23" s="13"/>
      <c r="O23" s="13"/>
      <c r="P23" s="13"/>
    </row>
    <row r="24" spans="1:16" ht="19.2">
      <c r="A24" s="425" t="s">
        <v>50</v>
      </c>
      <c r="B24" s="427"/>
      <c r="C24" s="326" t="s">
        <v>36</v>
      </c>
      <c r="D24" s="335">
        <f>TRUNC(SUM(D22:D23),2)</f>
        <v>0</v>
      </c>
      <c r="E24" s="319"/>
      <c r="F24" s="13"/>
      <c r="G24" s="13"/>
      <c r="H24" s="13"/>
      <c r="I24" s="13"/>
      <c r="J24" s="13"/>
      <c r="K24" s="13"/>
      <c r="L24" s="13"/>
      <c r="M24" s="13"/>
      <c r="N24" s="13"/>
      <c r="O24" s="13"/>
      <c r="P24" s="13"/>
    </row>
    <row r="25" spans="1:16" ht="19.2">
      <c r="A25" s="319"/>
      <c r="B25" s="319"/>
      <c r="C25" s="319"/>
      <c r="D25" s="319"/>
      <c r="E25" s="319"/>
      <c r="F25" s="13"/>
      <c r="G25" s="13"/>
      <c r="H25" s="13"/>
      <c r="I25" s="13"/>
      <c r="J25" s="13"/>
      <c r="K25" s="13"/>
      <c r="L25" s="13"/>
      <c r="M25" s="13"/>
      <c r="N25" s="13"/>
      <c r="O25" s="13"/>
      <c r="P25" s="13"/>
    </row>
    <row r="26" spans="1:16" ht="36.6" customHeight="1">
      <c r="A26" s="443" t="s">
        <v>57</v>
      </c>
      <c r="B26" s="443"/>
      <c r="C26" s="443"/>
      <c r="D26" s="443"/>
      <c r="E26" s="319"/>
      <c r="F26" s="13"/>
      <c r="G26" s="13"/>
      <c r="H26" s="13"/>
      <c r="I26" s="13"/>
      <c r="J26" s="13"/>
      <c r="K26" s="13"/>
      <c r="L26" s="13"/>
      <c r="M26" s="13"/>
      <c r="N26" s="13"/>
      <c r="O26" s="13"/>
      <c r="P26" s="13"/>
    </row>
    <row r="27" spans="1:16" ht="19.2">
      <c r="A27" s="320" t="s">
        <v>58</v>
      </c>
      <c r="B27" s="323" t="s">
        <v>59</v>
      </c>
      <c r="C27" s="323" t="s">
        <v>60</v>
      </c>
      <c r="D27" s="323" t="s">
        <v>37</v>
      </c>
      <c r="E27" s="319"/>
      <c r="F27" s="13"/>
      <c r="G27" s="13"/>
      <c r="H27" s="13"/>
      <c r="I27" s="13"/>
      <c r="J27" s="13"/>
      <c r="K27" s="13"/>
      <c r="L27" s="13"/>
      <c r="M27" s="13"/>
      <c r="N27" s="13"/>
      <c r="O27" s="13"/>
      <c r="P27" s="13"/>
    </row>
    <row r="28" spans="1:16" ht="19.2">
      <c r="A28" s="324" t="s">
        <v>38</v>
      </c>
      <c r="B28" s="336" t="s">
        <v>61</v>
      </c>
      <c r="C28" s="402">
        <v>0</v>
      </c>
      <c r="D28" s="334">
        <f t="shared" ref="D28:D35" si="0">($D$17*C28)+($D$24*C28)</f>
        <v>0</v>
      </c>
      <c r="E28" s="319"/>
      <c r="F28" s="13"/>
      <c r="G28" s="13"/>
      <c r="H28" s="13"/>
      <c r="I28" s="13"/>
      <c r="J28" s="13"/>
      <c r="K28" s="13"/>
      <c r="L28" s="13"/>
      <c r="M28" s="13"/>
      <c r="N28" s="13"/>
      <c r="O28" s="13"/>
      <c r="P28" s="13"/>
    </row>
    <row r="29" spans="1:16" ht="19.2">
      <c r="A29" s="324" t="s">
        <v>40</v>
      </c>
      <c r="B29" s="336" t="s">
        <v>62</v>
      </c>
      <c r="C29" s="402">
        <v>0</v>
      </c>
      <c r="D29" s="334">
        <f t="shared" si="0"/>
        <v>0</v>
      </c>
      <c r="E29" s="319"/>
      <c r="F29" s="13"/>
      <c r="G29" s="13"/>
      <c r="H29" s="13"/>
      <c r="I29" s="13"/>
      <c r="J29" s="13"/>
      <c r="K29" s="13"/>
      <c r="L29" s="13"/>
      <c r="M29" s="13"/>
      <c r="N29" s="13"/>
      <c r="O29" s="13"/>
      <c r="P29" s="13"/>
    </row>
    <row r="30" spans="1:16" ht="19.2">
      <c r="A30" s="324" t="s">
        <v>42</v>
      </c>
      <c r="B30" s="336" t="s">
        <v>63</v>
      </c>
      <c r="C30" s="402">
        <v>0</v>
      </c>
      <c r="D30" s="334">
        <f t="shared" si="0"/>
        <v>0</v>
      </c>
      <c r="E30" s="319"/>
      <c r="F30" s="13"/>
      <c r="G30" s="13"/>
      <c r="H30" s="13"/>
      <c r="I30" s="13"/>
      <c r="J30" s="13"/>
      <c r="K30" s="13"/>
      <c r="L30" s="13"/>
      <c r="M30" s="13"/>
      <c r="N30" s="13"/>
      <c r="O30" s="13"/>
      <c r="P30" s="13"/>
    </row>
    <row r="31" spans="1:16" ht="19.2">
      <c r="A31" s="324" t="s">
        <v>44</v>
      </c>
      <c r="B31" s="336" t="s">
        <v>64</v>
      </c>
      <c r="C31" s="402">
        <v>0</v>
      </c>
      <c r="D31" s="334">
        <f t="shared" si="0"/>
        <v>0</v>
      </c>
      <c r="E31" s="319"/>
      <c r="F31" s="13"/>
      <c r="G31" s="13"/>
      <c r="H31" s="13"/>
      <c r="I31" s="13"/>
      <c r="J31" s="13"/>
      <c r="K31" s="13"/>
      <c r="L31" s="13"/>
      <c r="M31" s="13"/>
      <c r="N31" s="13"/>
      <c r="O31" s="13"/>
      <c r="P31" s="13"/>
    </row>
    <row r="32" spans="1:16" ht="19.2">
      <c r="A32" s="324" t="s">
        <v>46</v>
      </c>
      <c r="B32" s="336" t="s">
        <v>65</v>
      </c>
      <c r="C32" s="402">
        <v>0</v>
      </c>
      <c r="D32" s="334">
        <f t="shared" si="0"/>
        <v>0</v>
      </c>
      <c r="E32" s="319"/>
      <c r="F32" s="13"/>
      <c r="G32" s="13"/>
      <c r="H32" s="13"/>
      <c r="I32" s="13"/>
      <c r="J32" s="13"/>
      <c r="K32" s="13"/>
      <c r="L32" s="13"/>
      <c r="M32" s="13"/>
      <c r="N32" s="13"/>
      <c r="O32" s="13"/>
      <c r="P32" s="13"/>
    </row>
    <row r="33" spans="1:16" ht="19.2">
      <c r="A33" s="324" t="s">
        <v>48</v>
      </c>
      <c r="B33" s="336" t="s">
        <v>66</v>
      </c>
      <c r="C33" s="402">
        <v>0</v>
      </c>
      <c r="D33" s="334">
        <f t="shared" si="0"/>
        <v>0</v>
      </c>
      <c r="E33" s="319"/>
      <c r="F33" s="13"/>
      <c r="G33" s="13"/>
      <c r="H33" s="13"/>
      <c r="I33" s="13"/>
      <c r="J33" s="13"/>
      <c r="K33" s="13"/>
      <c r="L33" s="13"/>
      <c r="M33" s="13"/>
      <c r="N33" s="13"/>
      <c r="O33" s="13"/>
      <c r="P33" s="13"/>
    </row>
    <row r="34" spans="1:16" ht="19.2">
      <c r="A34" s="324" t="s">
        <v>67</v>
      </c>
      <c r="B34" s="336" t="s">
        <v>68</v>
      </c>
      <c r="C34" s="402">
        <v>0</v>
      </c>
      <c r="D34" s="334">
        <f t="shared" si="0"/>
        <v>0</v>
      </c>
      <c r="E34" s="319"/>
      <c r="F34" s="13"/>
      <c r="G34" s="13"/>
      <c r="H34" s="13"/>
      <c r="I34" s="13"/>
      <c r="J34" s="13"/>
      <c r="K34" s="13"/>
      <c r="L34" s="13"/>
      <c r="M34" s="13"/>
      <c r="N34" s="13"/>
      <c r="O34" s="13"/>
      <c r="P34" s="13"/>
    </row>
    <row r="35" spans="1:16" ht="19.2">
      <c r="A35" s="324" t="s">
        <v>69</v>
      </c>
      <c r="B35" s="336" t="s">
        <v>70</v>
      </c>
      <c r="C35" s="402">
        <v>0</v>
      </c>
      <c r="D35" s="334">
        <f t="shared" si="0"/>
        <v>0</v>
      </c>
      <c r="E35" s="319"/>
      <c r="F35" s="337"/>
      <c r="G35" s="337"/>
      <c r="H35" s="337"/>
      <c r="I35" s="337"/>
      <c r="J35" s="337"/>
      <c r="K35" s="337"/>
      <c r="L35" s="337"/>
      <c r="M35" s="337"/>
      <c r="N35" s="337"/>
      <c r="O35" s="13"/>
      <c r="P35" s="13"/>
    </row>
    <row r="36" spans="1:16" ht="19.2">
      <c r="A36" s="425" t="s">
        <v>71</v>
      </c>
      <c r="B36" s="426"/>
      <c r="C36" s="338">
        <f>SUM(C28:C35)</f>
        <v>0</v>
      </c>
      <c r="D36" s="335">
        <f>TRUNC(SUM(D28:D35),2)</f>
        <v>0</v>
      </c>
      <c r="E36" s="319"/>
      <c r="F36" s="337"/>
      <c r="G36" s="337"/>
      <c r="H36" s="337"/>
      <c r="I36" s="337"/>
      <c r="J36" s="337"/>
      <c r="K36" s="337"/>
      <c r="L36" s="337"/>
      <c r="M36" s="337"/>
      <c r="N36" s="337"/>
      <c r="O36" s="13"/>
      <c r="P36" s="13"/>
    </row>
    <row r="37" spans="1:16" ht="19.2">
      <c r="A37" s="319"/>
      <c r="B37" s="319"/>
      <c r="C37" s="319"/>
      <c r="D37" s="319"/>
      <c r="E37" s="319"/>
      <c r="F37" s="13"/>
      <c r="G37" s="13"/>
      <c r="H37" s="13"/>
      <c r="I37" s="13"/>
      <c r="J37" s="13"/>
      <c r="K37" s="13"/>
      <c r="L37" s="13"/>
      <c r="M37" s="13"/>
      <c r="N37" s="13"/>
      <c r="O37" s="13"/>
      <c r="P37" s="13"/>
    </row>
    <row r="38" spans="1:16" ht="19.8" thickBot="1">
      <c r="A38" s="423" t="s">
        <v>72</v>
      </c>
      <c r="B38" s="423"/>
      <c r="C38" s="423"/>
      <c r="D38" s="423"/>
      <c r="E38" s="422" t="s">
        <v>73</v>
      </c>
      <c r="F38" s="13"/>
      <c r="G38" s="13"/>
      <c r="H38" s="13"/>
      <c r="I38" s="13"/>
      <c r="J38" s="13"/>
      <c r="K38" s="13"/>
      <c r="L38" s="13"/>
      <c r="M38" s="13"/>
      <c r="N38" s="13"/>
      <c r="O38" s="13"/>
      <c r="P38" s="13"/>
    </row>
    <row r="39" spans="1:16" ht="19.2" customHeight="1" thickBot="1">
      <c r="A39" s="320" t="s">
        <v>74</v>
      </c>
      <c r="B39" s="321" t="s">
        <v>75</v>
      </c>
      <c r="C39" s="339"/>
      <c r="D39" s="380" t="s">
        <v>76</v>
      </c>
      <c r="E39" s="422"/>
      <c r="F39" s="13"/>
      <c r="G39" s="13"/>
      <c r="H39" s="13"/>
      <c r="I39" s="13"/>
      <c r="J39" s="13"/>
      <c r="K39" s="13"/>
      <c r="L39" s="13"/>
      <c r="M39" s="13"/>
      <c r="N39" s="13"/>
      <c r="O39" s="13"/>
      <c r="P39" s="13"/>
    </row>
    <row r="40" spans="1:16" ht="19.2" customHeight="1" thickBot="1">
      <c r="A40" s="324" t="s">
        <v>38</v>
      </c>
      <c r="B40" s="325" t="s">
        <v>77</v>
      </c>
      <c r="C40" s="381" t="s">
        <v>36</v>
      </c>
      <c r="D40" s="304">
        <v>0</v>
      </c>
      <c r="E40" s="422"/>
      <c r="F40" s="13"/>
      <c r="G40" s="13"/>
      <c r="H40" s="13"/>
      <c r="I40" s="13"/>
      <c r="J40" s="13"/>
      <c r="K40" s="13"/>
      <c r="L40" s="13"/>
      <c r="M40" s="13"/>
      <c r="N40" s="13"/>
      <c r="O40" s="13"/>
      <c r="P40" s="13"/>
    </row>
    <row r="41" spans="1:16" ht="19.2" customHeight="1" thickBot="1">
      <c r="A41" s="324" t="s">
        <v>40</v>
      </c>
      <c r="B41" s="325" t="s">
        <v>78</v>
      </c>
      <c r="C41" s="381" t="s">
        <v>36</v>
      </c>
      <c r="D41" s="413">
        <v>0</v>
      </c>
      <c r="E41" s="422"/>
      <c r="F41" s="13"/>
      <c r="G41" s="13"/>
      <c r="H41" s="13"/>
      <c r="I41" s="13"/>
      <c r="J41" s="13"/>
      <c r="K41" s="13"/>
      <c r="L41" s="13"/>
      <c r="M41" s="13"/>
      <c r="N41" s="13"/>
      <c r="O41" s="13"/>
      <c r="P41" s="13"/>
    </row>
    <row r="42" spans="1:16" ht="19.2" customHeight="1" thickBot="1">
      <c r="A42" s="324" t="s">
        <v>42</v>
      </c>
      <c r="B42" s="325" t="s">
        <v>79</v>
      </c>
      <c r="C42" s="381" t="s">
        <v>36</v>
      </c>
      <c r="D42" s="414">
        <v>0</v>
      </c>
      <c r="E42" s="319"/>
      <c r="F42" s="13"/>
      <c r="G42" s="13"/>
      <c r="H42" s="13"/>
      <c r="I42" s="13"/>
      <c r="J42" s="13"/>
      <c r="K42" s="13"/>
      <c r="L42" s="13"/>
      <c r="M42" s="13"/>
      <c r="N42" s="13"/>
      <c r="O42" s="13"/>
      <c r="P42" s="13"/>
    </row>
    <row r="43" spans="1:16" ht="19.2" customHeight="1" thickBot="1">
      <c r="A43" s="324" t="s">
        <v>44</v>
      </c>
      <c r="B43" s="325" t="s">
        <v>80</v>
      </c>
      <c r="C43" s="381" t="s">
        <v>36</v>
      </c>
      <c r="D43" s="414">
        <v>0</v>
      </c>
      <c r="E43" s="319"/>
      <c r="F43" s="13"/>
      <c r="G43" s="13"/>
      <c r="H43" s="13"/>
      <c r="I43" s="13"/>
      <c r="J43" s="13"/>
      <c r="K43" s="13"/>
      <c r="L43" s="13"/>
      <c r="M43" s="13"/>
      <c r="N43" s="13"/>
      <c r="O43" s="13"/>
      <c r="P43" s="13"/>
    </row>
    <row r="44" spans="1:16" ht="19.2" customHeight="1" thickBot="1">
      <c r="A44" s="324" t="s">
        <v>46</v>
      </c>
      <c r="B44" s="325" t="s">
        <v>81</v>
      </c>
      <c r="C44" s="381" t="s">
        <v>36</v>
      </c>
      <c r="D44" s="305">
        <v>0</v>
      </c>
      <c r="E44" s="319"/>
      <c r="F44" s="13"/>
      <c r="G44" s="13"/>
      <c r="H44" s="13"/>
      <c r="I44" s="13"/>
      <c r="J44" s="13"/>
      <c r="K44" s="13"/>
      <c r="L44" s="13"/>
      <c r="M44" s="13"/>
      <c r="N44" s="13"/>
      <c r="O44" s="13"/>
      <c r="P44" s="13"/>
    </row>
    <row r="45" spans="1:16" ht="19.2" customHeight="1" thickBot="1">
      <c r="A45" s="324" t="s">
        <v>48</v>
      </c>
      <c r="B45" s="325" t="s">
        <v>567</v>
      </c>
      <c r="C45" s="381" t="s">
        <v>36</v>
      </c>
      <c r="D45" s="414">
        <v>0</v>
      </c>
      <c r="E45" s="319"/>
      <c r="F45" s="13"/>
      <c r="G45" s="13"/>
      <c r="H45" s="13"/>
      <c r="I45" s="13"/>
      <c r="J45" s="13"/>
      <c r="K45" s="13"/>
      <c r="L45" s="13"/>
      <c r="M45" s="13"/>
      <c r="N45" s="13"/>
      <c r="O45" s="13"/>
      <c r="P45" s="13"/>
    </row>
    <row r="46" spans="1:16" ht="19.2" customHeight="1" thickBot="1">
      <c r="A46" s="324" t="s">
        <v>67</v>
      </c>
      <c r="B46" s="401" t="s">
        <v>565</v>
      </c>
      <c r="C46" s="381" t="s">
        <v>36</v>
      </c>
      <c r="D46" s="305">
        <v>0</v>
      </c>
      <c r="E46" s="319"/>
      <c r="F46" s="329"/>
      <c r="G46" s="329"/>
      <c r="H46" s="329"/>
      <c r="I46" s="329"/>
      <c r="J46" s="329"/>
      <c r="K46" s="329"/>
      <c r="L46" s="329"/>
      <c r="M46" s="329"/>
      <c r="N46" s="329"/>
      <c r="O46" s="13"/>
      <c r="P46" s="13"/>
    </row>
    <row r="47" spans="1:16" ht="19.2" customHeight="1" thickBot="1">
      <c r="A47" s="324" t="s">
        <v>69</v>
      </c>
      <c r="B47" s="401" t="s">
        <v>566</v>
      </c>
      <c r="C47" s="381" t="s">
        <v>36</v>
      </c>
      <c r="D47" s="414">
        <v>0</v>
      </c>
      <c r="E47" s="319"/>
      <c r="F47" s="329"/>
      <c r="G47" s="329"/>
      <c r="H47" s="329"/>
      <c r="I47" s="329"/>
      <c r="J47" s="329"/>
      <c r="K47" s="329"/>
      <c r="L47" s="329"/>
      <c r="M47" s="329"/>
      <c r="N47" s="329"/>
      <c r="O47" s="13"/>
      <c r="P47" s="13"/>
    </row>
    <row r="48" spans="1:16" ht="19.2" customHeight="1" thickBot="1">
      <c r="A48" s="425" t="s">
        <v>50</v>
      </c>
      <c r="B48" s="427"/>
      <c r="C48" s="326" t="s">
        <v>36</v>
      </c>
      <c r="D48" s="332">
        <f>TRUNC(SUM(D40:D47),2)</f>
        <v>0</v>
      </c>
      <c r="E48" s="319"/>
      <c r="F48" s="329"/>
      <c r="G48" s="329"/>
      <c r="H48" s="13"/>
      <c r="I48" s="13"/>
      <c r="J48" s="13"/>
      <c r="K48" s="13"/>
      <c r="L48" s="13"/>
      <c r="M48" s="13"/>
      <c r="N48" s="13"/>
      <c r="O48" s="13"/>
      <c r="P48" s="13"/>
    </row>
    <row r="49" spans="1:16" ht="19.2">
      <c r="A49" s="341"/>
      <c r="B49" s="341"/>
      <c r="C49" s="319"/>
      <c r="D49" s="342"/>
      <c r="E49" s="319"/>
      <c r="F49" s="308"/>
      <c r="G49" s="308"/>
      <c r="H49" s="13"/>
      <c r="I49" s="13"/>
      <c r="J49" s="13"/>
      <c r="K49" s="13"/>
      <c r="L49" s="13"/>
      <c r="M49" s="13"/>
      <c r="N49" s="13"/>
      <c r="O49" s="13"/>
      <c r="P49" s="13"/>
    </row>
    <row r="50" spans="1:16" ht="19.2">
      <c r="A50" s="423" t="s">
        <v>83</v>
      </c>
      <c r="B50" s="423"/>
      <c r="C50" s="423"/>
      <c r="D50" s="423"/>
      <c r="E50" s="319"/>
      <c r="F50" s="308"/>
      <c r="G50" s="308"/>
      <c r="H50" s="13"/>
      <c r="I50" s="13"/>
      <c r="J50" s="13"/>
      <c r="K50" s="13"/>
      <c r="L50" s="13"/>
      <c r="M50" s="13"/>
      <c r="N50" s="13"/>
      <c r="O50" s="13"/>
      <c r="P50" s="13"/>
    </row>
    <row r="51" spans="1:16" ht="19.2">
      <c r="A51" s="320" t="s">
        <v>84</v>
      </c>
      <c r="B51" s="321" t="s">
        <v>85</v>
      </c>
      <c r="C51" s="343" t="s">
        <v>86</v>
      </c>
      <c r="D51" s="344" t="s">
        <v>76</v>
      </c>
      <c r="E51" s="319"/>
      <c r="F51" s="13"/>
      <c r="G51" s="13"/>
      <c r="H51" s="13"/>
      <c r="I51" s="13"/>
      <c r="J51" s="13"/>
      <c r="K51" s="13"/>
      <c r="L51" s="13"/>
      <c r="M51" s="13"/>
      <c r="N51" s="13"/>
      <c r="O51" s="13"/>
      <c r="P51" s="13"/>
    </row>
    <row r="52" spans="1:16" ht="19.2">
      <c r="A52" s="324" t="s">
        <v>38</v>
      </c>
      <c r="B52" s="346" t="s">
        <v>87</v>
      </c>
      <c r="C52" s="411" t="s">
        <v>88</v>
      </c>
      <c r="D52" s="334">
        <f>TRUNC(IF(C52="SIM",1*22*(D20/220)*(1+(D17/220)),0),2)</f>
        <v>0</v>
      </c>
      <c r="E52" s="382"/>
      <c r="F52" s="13"/>
      <c r="G52" s="13"/>
      <c r="H52" s="13"/>
      <c r="I52" s="13"/>
      <c r="J52" s="13"/>
      <c r="K52" s="13"/>
      <c r="L52" s="13"/>
      <c r="M52" s="13"/>
      <c r="N52" s="13"/>
      <c r="O52" s="13"/>
      <c r="P52" s="13"/>
    </row>
    <row r="53" spans="1:16" ht="19.2">
      <c r="A53" s="341"/>
      <c r="B53" s="341"/>
      <c r="C53" s="319"/>
      <c r="D53" s="342"/>
      <c r="E53" s="319"/>
      <c r="F53" s="13"/>
      <c r="G53" s="13"/>
      <c r="H53" s="13"/>
      <c r="I53" s="13"/>
      <c r="J53" s="13"/>
      <c r="K53" s="13"/>
      <c r="L53" s="13"/>
      <c r="M53" s="13"/>
      <c r="N53" s="13"/>
      <c r="O53" s="13"/>
      <c r="P53" s="13"/>
    </row>
    <row r="54" spans="1:16" ht="19.2">
      <c r="A54" s="341"/>
      <c r="B54" s="341"/>
      <c r="C54" s="319"/>
      <c r="D54" s="342"/>
      <c r="E54" s="319"/>
      <c r="F54" s="13"/>
      <c r="G54" s="13"/>
      <c r="H54" s="13"/>
      <c r="I54" s="13"/>
      <c r="J54" s="13"/>
      <c r="K54" s="13"/>
      <c r="L54" s="13"/>
      <c r="M54" s="13"/>
      <c r="N54" s="13"/>
      <c r="O54" s="13"/>
      <c r="P54" s="13"/>
    </row>
    <row r="55" spans="1:16" ht="19.2">
      <c r="A55" s="319"/>
      <c r="B55" s="319"/>
      <c r="C55" s="319"/>
      <c r="D55" s="319"/>
      <c r="E55" s="319"/>
      <c r="F55" s="13"/>
      <c r="G55" s="13"/>
      <c r="H55" s="13"/>
      <c r="I55" s="13"/>
      <c r="J55" s="13"/>
      <c r="K55" s="13"/>
      <c r="L55" s="13"/>
      <c r="M55" s="13"/>
      <c r="N55" s="13"/>
      <c r="O55" s="13"/>
      <c r="P55" s="13"/>
    </row>
    <row r="56" spans="1:16" ht="19.2">
      <c r="A56" s="423" t="s">
        <v>89</v>
      </c>
      <c r="B56" s="423"/>
      <c r="C56" s="423"/>
      <c r="D56" s="423"/>
      <c r="E56" s="319"/>
      <c r="F56" s="13"/>
      <c r="G56" s="13"/>
      <c r="H56" s="13"/>
      <c r="I56" s="13"/>
      <c r="J56" s="13"/>
      <c r="K56" s="13"/>
      <c r="L56" s="13"/>
      <c r="M56" s="13"/>
      <c r="N56" s="13"/>
      <c r="O56" s="13"/>
      <c r="P56" s="13"/>
    </row>
    <row r="57" spans="1:16" ht="19.2">
      <c r="A57" s="320">
        <v>2</v>
      </c>
      <c r="B57" s="321" t="s">
        <v>90</v>
      </c>
      <c r="C57" s="322" t="s">
        <v>36</v>
      </c>
      <c r="D57" s="323" t="s">
        <v>37</v>
      </c>
      <c r="E57" s="319"/>
      <c r="F57" s="13"/>
      <c r="G57" s="13"/>
      <c r="H57" s="13"/>
      <c r="I57" s="13"/>
      <c r="J57" s="13"/>
      <c r="K57" s="13"/>
      <c r="L57" s="13"/>
      <c r="M57" s="13"/>
      <c r="N57" s="13"/>
      <c r="O57" s="13"/>
      <c r="P57" s="13"/>
    </row>
    <row r="58" spans="1:16" ht="19.2">
      <c r="A58" s="324" t="s">
        <v>53</v>
      </c>
      <c r="B58" s="325" t="s">
        <v>54</v>
      </c>
      <c r="C58" s="326" t="s">
        <v>36</v>
      </c>
      <c r="D58" s="334">
        <f>D24</f>
        <v>0</v>
      </c>
      <c r="E58" s="319"/>
      <c r="F58" s="13"/>
      <c r="G58" s="13"/>
      <c r="H58" s="13"/>
      <c r="I58" s="13"/>
      <c r="J58" s="13"/>
      <c r="K58" s="13"/>
      <c r="L58" s="13"/>
      <c r="M58" s="13"/>
      <c r="N58" s="13"/>
      <c r="O58" s="13"/>
      <c r="P58" s="13"/>
    </row>
    <row r="59" spans="1:16" ht="19.2">
      <c r="A59" s="324" t="s">
        <v>58</v>
      </c>
      <c r="B59" s="325" t="s">
        <v>59</v>
      </c>
      <c r="C59" s="326" t="s">
        <v>36</v>
      </c>
      <c r="D59" s="334">
        <f>D36</f>
        <v>0</v>
      </c>
      <c r="E59" s="319"/>
      <c r="F59" s="13"/>
      <c r="G59" s="13"/>
      <c r="H59" s="13"/>
      <c r="I59" s="13"/>
      <c r="J59" s="13"/>
      <c r="K59" s="13"/>
      <c r="L59" s="13"/>
      <c r="M59" s="13"/>
      <c r="N59" s="13"/>
      <c r="O59" s="13"/>
      <c r="P59" s="13"/>
    </row>
    <row r="60" spans="1:16" ht="19.2">
      <c r="A60" s="324" t="s">
        <v>74</v>
      </c>
      <c r="B60" s="325" t="s">
        <v>75</v>
      </c>
      <c r="C60" s="326" t="s">
        <v>36</v>
      </c>
      <c r="D60" s="334">
        <f>D48</f>
        <v>0</v>
      </c>
      <c r="E60" s="319"/>
      <c r="F60" s="13"/>
      <c r="G60" s="13"/>
      <c r="H60" s="13"/>
      <c r="I60" s="13"/>
      <c r="J60" s="13"/>
      <c r="K60" s="13"/>
      <c r="L60" s="13"/>
      <c r="M60" s="13"/>
      <c r="N60" s="13"/>
      <c r="O60" s="13"/>
      <c r="P60" s="13"/>
    </row>
    <row r="61" spans="1:16" ht="19.2">
      <c r="A61" s="324" t="s">
        <v>84</v>
      </c>
      <c r="B61" s="325" t="s">
        <v>85</v>
      </c>
      <c r="C61" s="326" t="s">
        <v>36</v>
      </c>
      <c r="D61" s="334">
        <f>D52</f>
        <v>0</v>
      </c>
      <c r="E61" s="319"/>
      <c r="F61" s="13"/>
      <c r="G61" s="13"/>
      <c r="H61" s="13"/>
      <c r="I61" s="13"/>
      <c r="J61" s="13"/>
      <c r="K61" s="13"/>
      <c r="L61" s="13"/>
      <c r="M61" s="13"/>
      <c r="N61" s="13"/>
      <c r="O61" s="13"/>
      <c r="P61" s="13"/>
    </row>
    <row r="62" spans="1:16" ht="19.2">
      <c r="A62" s="425" t="s">
        <v>50</v>
      </c>
      <c r="B62" s="427"/>
      <c r="C62" s="326" t="s">
        <v>36</v>
      </c>
      <c r="D62" s="335">
        <f>TRUNC(SUM(D58:D61),2)</f>
        <v>0</v>
      </c>
      <c r="E62" s="319"/>
      <c r="F62" s="13"/>
      <c r="G62" s="13"/>
      <c r="H62" s="13"/>
      <c r="I62" s="13"/>
      <c r="J62" s="13"/>
      <c r="K62" s="13"/>
      <c r="L62" s="13"/>
      <c r="M62" s="13"/>
      <c r="N62" s="13"/>
      <c r="O62" s="13"/>
      <c r="P62" s="13"/>
    </row>
    <row r="63" spans="1:16" ht="19.2">
      <c r="A63" s="319"/>
      <c r="B63" s="319"/>
      <c r="C63" s="319"/>
      <c r="D63" s="319"/>
      <c r="E63" s="319"/>
      <c r="F63" s="13"/>
      <c r="G63" s="13"/>
      <c r="H63" s="13"/>
      <c r="I63" s="13"/>
      <c r="J63" s="13"/>
      <c r="K63" s="13"/>
      <c r="L63" s="13"/>
      <c r="M63" s="13"/>
      <c r="N63" s="13"/>
      <c r="O63" s="13"/>
      <c r="P63" s="13"/>
    </row>
    <row r="64" spans="1:16" ht="19.2">
      <c r="A64" s="424" t="s">
        <v>91</v>
      </c>
      <c r="B64" s="424"/>
      <c r="C64" s="424"/>
      <c r="D64" s="424"/>
      <c r="E64" s="428" t="s">
        <v>92</v>
      </c>
      <c r="F64" s="13"/>
      <c r="G64" s="13"/>
      <c r="H64" s="13"/>
      <c r="I64" s="13"/>
      <c r="J64" s="13"/>
      <c r="K64" s="13"/>
      <c r="L64" s="13"/>
      <c r="M64" s="13"/>
      <c r="N64" s="13"/>
      <c r="O64" s="13"/>
      <c r="P64" s="13"/>
    </row>
    <row r="65" spans="1:16" ht="19.8" thickBot="1">
      <c r="A65" s="320">
        <v>3</v>
      </c>
      <c r="B65" s="321" t="s">
        <v>93</v>
      </c>
      <c r="C65" s="322" t="s">
        <v>94</v>
      </c>
      <c r="D65" s="323" t="s">
        <v>37</v>
      </c>
      <c r="E65" s="428"/>
      <c r="F65" s="13"/>
      <c r="G65" s="13"/>
      <c r="H65" s="13"/>
      <c r="I65" s="13"/>
      <c r="J65" s="13"/>
      <c r="K65" s="13"/>
      <c r="L65" s="13"/>
      <c r="M65" s="13"/>
      <c r="N65" s="13"/>
      <c r="O65" s="13"/>
      <c r="P65" s="13"/>
    </row>
    <row r="66" spans="1:16" ht="19.8" thickBot="1">
      <c r="A66" s="324" t="s">
        <v>38</v>
      </c>
      <c r="B66" s="347" t="s">
        <v>95</v>
      </c>
      <c r="C66" s="405">
        <v>0</v>
      </c>
      <c r="D66" s="334">
        <f t="shared" ref="D66:D71" si="1">C66*$D$17</f>
        <v>0</v>
      </c>
      <c r="E66" s="428"/>
      <c r="F66" s="13"/>
      <c r="G66" s="13"/>
      <c r="H66" s="13"/>
      <c r="I66" s="13"/>
      <c r="J66" s="13"/>
      <c r="K66" s="13"/>
      <c r="L66" s="13"/>
      <c r="M66" s="13"/>
      <c r="N66" s="13"/>
      <c r="O66" s="13"/>
      <c r="P66" s="13"/>
    </row>
    <row r="67" spans="1:16" ht="19.8" thickBot="1">
      <c r="A67" s="324" t="s">
        <v>40</v>
      </c>
      <c r="B67" s="347" t="s">
        <v>96</v>
      </c>
      <c r="C67" s="406">
        <v>0</v>
      </c>
      <c r="D67" s="334">
        <f t="shared" si="1"/>
        <v>0</v>
      </c>
      <c r="E67" s="428"/>
      <c r="F67" s="13"/>
      <c r="G67" s="13"/>
      <c r="H67" s="13"/>
      <c r="I67" s="13"/>
      <c r="J67" s="13"/>
      <c r="K67" s="13"/>
      <c r="L67" s="13"/>
      <c r="M67" s="13"/>
      <c r="N67" s="13"/>
      <c r="O67" s="13"/>
      <c r="P67" s="13"/>
    </row>
    <row r="68" spans="1:16" ht="19.2">
      <c r="A68" s="324" t="s">
        <v>42</v>
      </c>
      <c r="B68" s="347" t="s">
        <v>97</v>
      </c>
      <c r="C68" s="406">
        <v>0</v>
      </c>
      <c r="D68" s="334">
        <f t="shared" si="1"/>
        <v>0</v>
      </c>
      <c r="E68" s="319"/>
      <c r="F68" s="13"/>
      <c r="G68" s="13"/>
      <c r="H68" s="13"/>
      <c r="I68" s="13"/>
      <c r="J68" s="13"/>
      <c r="K68" s="13"/>
      <c r="L68" s="13"/>
      <c r="M68" s="13"/>
      <c r="N68" s="13"/>
      <c r="O68" s="13"/>
      <c r="P68" s="13"/>
    </row>
    <row r="69" spans="1:16" ht="19.2">
      <c r="A69" s="324" t="s">
        <v>44</v>
      </c>
      <c r="B69" s="347" t="s">
        <v>98</v>
      </c>
      <c r="C69" s="405">
        <v>0</v>
      </c>
      <c r="D69" s="334">
        <f t="shared" si="1"/>
        <v>0</v>
      </c>
      <c r="E69" s="319"/>
      <c r="F69" s="13"/>
      <c r="G69" s="13"/>
      <c r="H69" s="13"/>
      <c r="I69" s="13"/>
      <c r="J69" s="13"/>
      <c r="K69" s="13"/>
      <c r="L69" s="13"/>
      <c r="M69" s="13"/>
      <c r="N69" s="13"/>
      <c r="O69" s="13"/>
      <c r="P69" s="13"/>
    </row>
    <row r="70" spans="1:16" ht="33.6">
      <c r="A70" s="324" t="s">
        <v>46</v>
      </c>
      <c r="B70" s="347" t="s">
        <v>99</v>
      </c>
      <c r="C70" s="407">
        <v>0</v>
      </c>
      <c r="D70" s="334">
        <f t="shared" si="1"/>
        <v>0</v>
      </c>
      <c r="E70" s="348" t="s">
        <v>36</v>
      </c>
      <c r="F70" s="13"/>
      <c r="G70" s="13"/>
      <c r="H70" s="13"/>
      <c r="I70" s="13"/>
      <c r="J70" s="13"/>
      <c r="K70" s="13"/>
      <c r="L70" s="13"/>
      <c r="M70" s="13"/>
      <c r="N70" s="13"/>
      <c r="O70" s="13"/>
      <c r="P70" s="13"/>
    </row>
    <row r="71" spans="1:16" ht="19.2">
      <c r="A71" s="324" t="s">
        <v>48</v>
      </c>
      <c r="B71" s="347" t="s">
        <v>100</v>
      </c>
      <c r="C71" s="408">
        <v>0</v>
      </c>
      <c r="D71" s="334">
        <f t="shared" si="1"/>
        <v>0</v>
      </c>
      <c r="E71" s="348" t="s">
        <v>36</v>
      </c>
      <c r="F71" s="351"/>
      <c r="G71" s="351"/>
      <c r="H71" s="351"/>
      <c r="I71" s="351"/>
      <c r="J71" s="351"/>
      <c r="K71" s="351"/>
      <c r="L71" s="351"/>
      <c r="M71" s="351"/>
      <c r="N71" s="351"/>
      <c r="O71" s="351"/>
      <c r="P71" s="351"/>
    </row>
    <row r="72" spans="1:16" ht="19.2">
      <c r="A72" s="425" t="s">
        <v>50</v>
      </c>
      <c r="B72" s="427"/>
      <c r="C72" s="349" t="s">
        <v>36</v>
      </c>
      <c r="D72" s="350">
        <f>TRUNC(SUM(D65:D71),2)</f>
        <v>0</v>
      </c>
      <c r="E72" s="348" t="s">
        <v>36</v>
      </c>
      <c r="F72" s="13"/>
      <c r="G72" s="13"/>
      <c r="H72" s="13"/>
      <c r="I72" s="13"/>
      <c r="J72" s="13"/>
      <c r="K72" s="13"/>
      <c r="L72" s="13"/>
      <c r="M72" s="13"/>
      <c r="N72" s="13"/>
      <c r="O72" s="13"/>
      <c r="P72" s="13"/>
    </row>
    <row r="73" spans="1:16" ht="19.2">
      <c r="A73" s="319"/>
      <c r="B73" s="319"/>
      <c r="C73" s="319"/>
      <c r="D73" s="319"/>
      <c r="E73" s="348" t="s">
        <v>36</v>
      </c>
      <c r="F73" s="13"/>
      <c r="G73" s="13"/>
      <c r="H73" s="13"/>
      <c r="I73" s="13"/>
      <c r="J73" s="13"/>
      <c r="K73" s="13"/>
      <c r="L73" s="13"/>
      <c r="M73" s="13"/>
      <c r="N73" s="13"/>
      <c r="O73" s="13"/>
      <c r="P73" s="13"/>
    </row>
    <row r="74" spans="1:16" ht="19.2">
      <c r="A74" s="424" t="s">
        <v>101</v>
      </c>
      <c r="B74" s="424"/>
      <c r="C74" s="424"/>
      <c r="D74" s="424"/>
      <c r="E74" s="429" t="s">
        <v>102</v>
      </c>
      <c r="F74" s="13"/>
      <c r="G74" s="13"/>
      <c r="H74" s="13"/>
      <c r="I74" s="13"/>
      <c r="J74" s="13"/>
      <c r="K74" s="13"/>
      <c r="L74" s="13"/>
      <c r="M74" s="13"/>
      <c r="N74" s="13"/>
      <c r="O74" s="13"/>
      <c r="P74" s="13"/>
    </row>
    <row r="75" spans="1:16" ht="19.2">
      <c r="A75" s="423" t="s">
        <v>103</v>
      </c>
      <c r="B75" s="423"/>
      <c r="C75" s="423"/>
      <c r="D75" s="423"/>
      <c r="E75" s="429"/>
      <c r="F75" s="13"/>
      <c r="G75" s="13"/>
      <c r="H75" s="13"/>
      <c r="I75" s="13"/>
      <c r="J75" s="13"/>
      <c r="K75" s="13"/>
      <c r="L75" s="13"/>
      <c r="M75" s="13"/>
      <c r="N75" s="13"/>
      <c r="O75" s="13"/>
      <c r="P75" s="13"/>
    </row>
    <row r="76" spans="1:16" ht="19.2">
      <c r="A76" s="320" t="s">
        <v>104</v>
      </c>
      <c r="B76" s="321" t="s">
        <v>105</v>
      </c>
      <c r="C76" s="322" t="s">
        <v>106</v>
      </c>
      <c r="D76" s="321" t="s">
        <v>37</v>
      </c>
      <c r="E76" s="429"/>
      <c r="F76" s="13"/>
      <c r="G76" s="13"/>
      <c r="H76" s="13"/>
      <c r="I76" s="13"/>
      <c r="J76" s="13"/>
      <c r="K76" s="13"/>
      <c r="L76" s="13"/>
      <c r="M76" s="13"/>
      <c r="N76" s="13"/>
      <c r="O76" s="13"/>
      <c r="P76" s="13"/>
    </row>
    <row r="77" spans="1:16" ht="19.2">
      <c r="A77" s="324" t="s">
        <v>38</v>
      </c>
      <c r="B77" s="347" t="s">
        <v>107</v>
      </c>
      <c r="C77" s="409">
        <v>0</v>
      </c>
      <c r="D77" s="352">
        <f>TRUNC((D72+D62+D17)*C77/12/30,2)</f>
        <v>0</v>
      </c>
      <c r="E77" s="429"/>
      <c r="F77" s="353"/>
      <c r="G77" s="353"/>
      <c r="H77" s="353"/>
      <c r="I77" s="353"/>
      <c r="J77" s="353"/>
      <c r="K77" s="353"/>
      <c r="L77" s="353"/>
      <c r="M77" s="353"/>
      <c r="N77" s="353"/>
      <c r="O77" s="13"/>
      <c r="P77" s="13"/>
    </row>
    <row r="78" spans="1:16" ht="19.2">
      <c r="A78" s="319"/>
      <c r="B78" s="319"/>
      <c r="C78" s="319"/>
      <c r="D78" s="319"/>
      <c r="E78" s="319"/>
      <c r="F78" s="353"/>
      <c r="G78" s="353"/>
      <c r="H78" s="353"/>
      <c r="I78" s="353"/>
      <c r="J78" s="353"/>
      <c r="K78" s="353"/>
      <c r="L78" s="353"/>
      <c r="M78" s="353"/>
      <c r="N78" s="353"/>
      <c r="O78" s="13"/>
      <c r="P78" s="13"/>
    </row>
    <row r="79" spans="1:16" ht="19.2">
      <c r="A79" s="423" t="s">
        <v>108</v>
      </c>
      <c r="B79" s="423"/>
      <c r="C79" s="423"/>
      <c r="D79" s="423"/>
      <c r="E79" s="319"/>
      <c r="F79" s="354"/>
      <c r="G79" s="354"/>
      <c r="H79" s="354"/>
      <c r="I79" s="354"/>
      <c r="J79" s="354"/>
      <c r="K79" s="354"/>
      <c r="L79" s="354"/>
      <c r="M79" s="354"/>
      <c r="N79" s="355"/>
      <c r="O79" s="13"/>
      <c r="P79" s="13"/>
    </row>
    <row r="80" spans="1:16" ht="19.2">
      <c r="A80" s="320" t="s">
        <v>109</v>
      </c>
      <c r="B80" s="321" t="s">
        <v>110</v>
      </c>
      <c r="C80" s="343" t="s">
        <v>86</v>
      </c>
      <c r="D80" s="323" t="s">
        <v>37</v>
      </c>
      <c r="E80" s="319"/>
      <c r="F80" s="357"/>
      <c r="G80" s="357"/>
      <c r="H80" s="357"/>
      <c r="I80" s="357"/>
      <c r="J80" s="357"/>
      <c r="K80" s="357"/>
      <c r="L80" s="357"/>
      <c r="M80" s="357"/>
      <c r="N80" s="357"/>
      <c r="O80" s="357"/>
      <c r="P80" s="357"/>
    </row>
    <row r="81" spans="1:16" ht="19.2">
      <c r="A81" s="324" t="s">
        <v>38</v>
      </c>
      <c r="B81" s="347" t="s">
        <v>111</v>
      </c>
      <c r="C81" s="412" t="s">
        <v>112</v>
      </c>
      <c r="D81" s="356">
        <f>IF(C81="SIM",1*22*((D11+D12)/C41),0)</f>
        <v>0</v>
      </c>
      <c r="E81" s="382"/>
      <c r="F81" s="354"/>
      <c r="G81" s="354"/>
      <c r="H81" s="354"/>
      <c r="I81" s="354"/>
      <c r="J81" s="354"/>
      <c r="K81" s="354"/>
      <c r="L81" s="354"/>
      <c r="M81" s="354"/>
      <c r="N81" s="355"/>
      <c r="O81" s="13"/>
      <c r="P81" s="13"/>
    </row>
    <row r="82" spans="1:16" ht="19.2">
      <c r="A82" s="425" t="s">
        <v>50</v>
      </c>
      <c r="B82" s="427"/>
      <c r="C82" s="326" t="s">
        <v>36</v>
      </c>
      <c r="D82" s="356">
        <f>D81</f>
        <v>0</v>
      </c>
      <c r="E82" s="430" t="s">
        <v>36</v>
      </c>
      <c r="F82" s="13"/>
      <c r="G82" s="13"/>
      <c r="H82" s="13"/>
      <c r="I82" s="13"/>
      <c r="J82" s="13"/>
      <c r="K82" s="13"/>
      <c r="L82" s="13"/>
      <c r="M82" s="13"/>
      <c r="N82" s="13"/>
      <c r="O82" s="13"/>
      <c r="P82" s="13"/>
    </row>
    <row r="83" spans="1:16" ht="19.2">
      <c r="A83" s="319"/>
      <c r="B83" s="319"/>
      <c r="C83" s="319"/>
      <c r="D83" s="319"/>
      <c r="E83" s="430"/>
      <c r="F83" s="13"/>
      <c r="G83" s="13"/>
      <c r="H83" s="13"/>
      <c r="I83" s="13"/>
      <c r="J83" s="13"/>
      <c r="K83" s="13"/>
      <c r="L83" s="13"/>
      <c r="M83" s="13"/>
      <c r="N83" s="13"/>
      <c r="O83" s="13"/>
      <c r="P83" s="13"/>
    </row>
    <row r="84" spans="1:16" ht="19.2">
      <c r="A84" s="423" t="s">
        <v>113</v>
      </c>
      <c r="B84" s="423"/>
      <c r="C84" s="423"/>
      <c r="D84" s="423"/>
      <c r="E84" s="319"/>
      <c r="F84" s="13"/>
      <c r="G84" s="13"/>
      <c r="H84" s="13"/>
      <c r="I84" s="13"/>
      <c r="J84" s="13"/>
      <c r="K84" s="13"/>
      <c r="L84" s="13"/>
      <c r="M84" s="13"/>
      <c r="N84" s="13"/>
      <c r="O84" s="13"/>
      <c r="P84" s="13"/>
    </row>
    <row r="85" spans="1:16" ht="19.2">
      <c r="A85" s="320">
        <v>4</v>
      </c>
      <c r="B85" s="321" t="s">
        <v>114</v>
      </c>
      <c r="C85" s="322" t="s">
        <v>36</v>
      </c>
      <c r="D85" s="323" t="s">
        <v>37</v>
      </c>
      <c r="E85" s="319"/>
      <c r="F85" s="13"/>
      <c r="G85" s="13"/>
      <c r="H85" s="13"/>
      <c r="I85" s="13"/>
      <c r="J85" s="13"/>
      <c r="K85" s="13"/>
      <c r="L85" s="13"/>
      <c r="M85" s="13"/>
      <c r="N85" s="13"/>
      <c r="O85" s="13"/>
      <c r="P85" s="13"/>
    </row>
    <row r="86" spans="1:16" ht="19.2">
      <c r="A86" s="324" t="s">
        <v>104</v>
      </c>
      <c r="B86" s="347" t="s">
        <v>107</v>
      </c>
      <c r="C86" s="326" t="s">
        <v>36</v>
      </c>
      <c r="D86" s="334">
        <f>D77</f>
        <v>0</v>
      </c>
      <c r="E86" s="319"/>
      <c r="F86" s="13"/>
      <c r="G86" s="13"/>
      <c r="H86" s="13"/>
      <c r="I86" s="13"/>
      <c r="J86" s="13"/>
      <c r="K86" s="13"/>
      <c r="L86" s="13"/>
      <c r="M86" s="13"/>
      <c r="N86" s="13"/>
      <c r="O86" s="13"/>
      <c r="P86" s="13"/>
    </row>
    <row r="87" spans="1:16" ht="19.2">
      <c r="A87" s="324" t="s">
        <v>109</v>
      </c>
      <c r="B87" s="325" t="s">
        <v>115</v>
      </c>
      <c r="C87" s="326" t="s">
        <v>36</v>
      </c>
      <c r="D87" s="334">
        <f>D82</f>
        <v>0</v>
      </c>
      <c r="E87" s="319"/>
      <c r="F87" s="13"/>
      <c r="G87" s="13"/>
      <c r="H87" s="13"/>
      <c r="I87" s="13"/>
      <c r="J87" s="13"/>
      <c r="K87" s="13"/>
      <c r="L87" s="13"/>
      <c r="M87" s="13"/>
      <c r="N87" s="13"/>
      <c r="O87" s="13"/>
      <c r="P87" s="13"/>
    </row>
    <row r="88" spans="1:16" ht="19.2">
      <c r="A88" s="425" t="s">
        <v>50</v>
      </c>
      <c r="B88" s="427"/>
      <c r="C88" s="326" t="s">
        <v>36</v>
      </c>
      <c r="D88" s="356">
        <f>TRUNC(SUM(D86:D87),2)</f>
        <v>0</v>
      </c>
      <c r="E88" s="319"/>
      <c r="F88" s="13"/>
      <c r="G88" s="13"/>
      <c r="H88" s="13"/>
      <c r="I88" s="13"/>
      <c r="J88" s="13"/>
      <c r="K88" s="13"/>
      <c r="L88" s="13"/>
      <c r="M88" s="13"/>
      <c r="N88" s="13"/>
      <c r="O88" s="13"/>
      <c r="P88" s="13"/>
    </row>
    <row r="89" spans="1:16" ht="19.2">
      <c r="A89" s="319"/>
      <c r="B89" s="319"/>
      <c r="C89" s="319"/>
      <c r="D89" s="319"/>
      <c r="E89" s="319"/>
      <c r="F89" s="13"/>
      <c r="G89" s="13"/>
      <c r="H89" s="13"/>
      <c r="I89" s="13"/>
      <c r="J89" s="13"/>
      <c r="K89" s="13"/>
      <c r="L89" s="13"/>
      <c r="M89" s="13"/>
      <c r="N89" s="13"/>
      <c r="O89" s="13"/>
      <c r="P89" s="13"/>
    </row>
    <row r="90" spans="1:16" ht="19.2">
      <c r="A90" s="424" t="s">
        <v>116</v>
      </c>
      <c r="B90" s="424"/>
      <c r="C90" s="424"/>
      <c r="D90" s="424"/>
      <c r="E90" s="319"/>
      <c r="F90" s="13"/>
      <c r="G90" s="13"/>
      <c r="H90" s="13"/>
      <c r="I90" s="13"/>
      <c r="J90" s="13"/>
      <c r="K90" s="13"/>
      <c r="L90" s="13"/>
      <c r="M90" s="13"/>
      <c r="N90" s="13"/>
      <c r="O90" s="13"/>
      <c r="P90" s="13"/>
    </row>
    <row r="91" spans="1:16" ht="19.2">
      <c r="A91" s="320">
        <v>5</v>
      </c>
      <c r="B91" s="321" t="s">
        <v>117</v>
      </c>
      <c r="C91" s="322" t="s">
        <v>36</v>
      </c>
      <c r="D91" s="323" t="s">
        <v>37</v>
      </c>
      <c r="E91" s="319"/>
      <c r="F91" s="351"/>
      <c r="G91" s="351"/>
      <c r="H91" s="351"/>
      <c r="I91" s="351"/>
      <c r="J91" s="351"/>
      <c r="K91" s="351"/>
      <c r="L91" s="351"/>
      <c r="M91" s="351"/>
      <c r="N91" s="351"/>
      <c r="O91" s="351"/>
      <c r="P91" s="351"/>
    </row>
    <row r="92" spans="1:16" ht="19.2">
      <c r="A92" s="324" t="s">
        <v>38</v>
      </c>
      <c r="B92" s="325" t="s">
        <v>118</v>
      </c>
      <c r="C92" s="326" t="s">
        <v>36</v>
      </c>
      <c r="D92" s="328">
        <f>Uniformes!G20</f>
        <v>0</v>
      </c>
      <c r="E92" s="319"/>
      <c r="F92" s="13"/>
      <c r="G92" s="13"/>
      <c r="H92" s="13"/>
      <c r="I92" s="13"/>
      <c r="J92" s="13"/>
      <c r="K92" s="13"/>
      <c r="L92" s="13"/>
      <c r="M92" s="13"/>
      <c r="N92" s="13"/>
      <c r="O92" s="13"/>
      <c r="P92" s="13"/>
    </row>
    <row r="93" spans="1:16" ht="19.2">
      <c r="A93" s="324" t="s">
        <v>40</v>
      </c>
      <c r="B93" s="401" t="s">
        <v>49</v>
      </c>
      <c r="C93" s="326" t="s">
        <v>36</v>
      </c>
      <c r="D93" s="400">
        <v>0</v>
      </c>
      <c r="E93" s="358" t="s">
        <v>36</v>
      </c>
      <c r="F93" s="359"/>
      <c r="G93" s="359"/>
      <c r="H93" s="359"/>
      <c r="I93" s="359"/>
      <c r="J93" s="359"/>
      <c r="K93" s="359"/>
      <c r="L93" s="359"/>
      <c r="M93" s="359"/>
      <c r="N93" s="359"/>
      <c r="O93" s="359"/>
      <c r="P93" s="359"/>
    </row>
    <row r="94" spans="1:16" ht="19.2">
      <c r="A94" s="425" t="s">
        <v>71</v>
      </c>
      <c r="B94" s="427"/>
      <c r="C94" s="326" t="s">
        <v>36</v>
      </c>
      <c r="D94" s="332">
        <f>TRUNC(SUM(D92:D93),2)</f>
        <v>0</v>
      </c>
      <c r="E94" s="319"/>
      <c r="F94" s="13"/>
      <c r="G94" s="13"/>
      <c r="H94" s="13"/>
      <c r="I94" s="13"/>
      <c r="J94" s="13"/>
      <c r="K94" s="13"/>
      <c r="L94" s="13"/>
      <c r="M94" s="13"/>
      <c r="N94" s="13"/>
      <c r="O94" s="13"/>
      <c r="P94" s="13"/>
    </row>
    <row r="95" spans="1:16" ht="19.2">
      <c r="A95" s="319"/>
      <c r="B95" s="319"/>
      <c r="C95" s="319"/>
      <c r="D95" s="319"/>
      <c r="E95" s="319"/>
      <c r="F95" s="13"/>
      <c r="G95" s="13"/>
      <c r="H95" s="13"/>
      <c r="I95" s="13"/>
      <c r="J95" s="13"/>
      <c r="K95" s="13"/>
      <c r="L95" s="13"/>
      <c r="M95" s="13"/>
      <c r="N95" s="13"/>
      <c r="O95" s="13"/>
      <c r="P95" s="13"/>
    </row>
    <row r="96" spans="1:16" ht="19.2">
      <c r="A96" s="424" t="s">
        <v>119</v>
      </c>
      <c r="B96" s="424"/>
      <c r="C96" s="424"/>
      <c r="D96" s="424"/>
      <c r="E96" s="319"/>
      <c r="F96" s="13"/>
      <c r="G96" s="13"/>
      <c r="H96" s="13"/>
      <c r="I96" s="13"/>
      <c r="J96" s="13"/>
      <c r="K96" s="13"/>
      <c r="L96" s="13"/>
      <c r="M96" s="13"/>
      <c r="N96" s="13"/>
      <c r="O96" s="13"/>
      <c r="P96" s="13"/>
    </row>
    <row r="97" spans="1:16" ht="19.2">
      <c r="A97" s="320">
        <v>6</v>
      </c>
      <c r="B97" s="323" t="s">
        <v>120</v>
      </c>
      <c r="C97" s="323" t="s">
        <v>60</v>
      </c>
      <c r="D97" s="323" t="s">
        <v>37</v>
      </c>
      <c r="E97" s="319"/>
      <c r="F97" s="13"/>
      <c r="G97" s="13"/>
      <c r="H97" s="13"/>
      <c r="I97" s="13"/>
      <c r="J97" s="13"/>
      <c r="K97" s="13"/>
      <c r="L97" s="13"/>
      <c r="M97" s="13"/>
      <c r="N97" s="13"/>
      <c r="O97" s="13"/>
      <c r="P97" s="13"/>
    </row>
    <row r="98" spans="1:16" ht="19.2">
      <c r="A98" s="324" t="s">
        <v>38</v>
      </c>
      <c r="B98" s="336" t="s">
        <v>121</v>
      </c>
      <c r="C98" s="415">
        <v>0</v>
      </c>
      <c r="D98" s="334">
        <f>(D17+D62+D72+D88+D94)*C98</f>
        <v>0</v>
      </c>
      <c r="E98" s="319"/>
      <c r="F98" s="13"/>
      <c r="G98" s="13"/>
      <c r="H98" s="13"/>
      <c r="I98" s="13"/>
      <c r="J98" s="13"/>
      <c r="K98" s="13"/>
      <c r="L98" s="13"/>
      <c r="M98" s="13"/>
      <c r="N98" s="13"/>
      <c r="O98" s="13"/>
      <c r="P98" s="13"/>
    </row>
    <row r="99" spans="1:16" ht="19.2">
      <c r="A99" s="324" t="s">
        <v>40</v>
      </c>
      <c r="B99" s="336" t="s">
        <v>122</v>
      </c>
      <c r="C99" s="415">
        <v>0</v>
      </c>
      <c r="D99" s="334">
        <f>C99*(D98+D17+D62+D72+D88+D94)</f>
        <v>0</v>
      </c>
      <c r="E99" s="319"/>
      <c r="F99" s="13"/>
      <c r="G99" s="13"/>
      <c r="H99" s="13"/>
      <c r="I99" s="13"/>
      <c r="J99" s="13"/>
      <c r="K99" s="13"/>
      <c r="L99" s="13"/>
      <c r="M99" s="13"/>
      <c r="N99" s="13"/>
      <c r="O99" s="13"/>
      <c r="P99" s="13"/>
    </row>
    <row r="100" spans="1:16" ht="19.2">
      <c r="A100" s="324" t="s">
        <v>42</v>
      </c>
      <c r="B100" s="336" t="s">
        <v>123</v>
      </c>
      <c r="C100" s="360">
        <f>1-(SUM(C101:C103))</f>
        <v>1</v>
      </c>
      <c r="D100" s="361">
        <f>(D17+D62+D72+D88+D94+D98+D99)/C100</f>
        <v>0</v>
      </c>
      <c r="E100" s="319"/>
      <c r="F100" s="13"/>
      <c r="G100" s="13"/>
      <c r="H100" s="13"/>
      <c r="I100" s="13"/>
      <c r="J100" s="13"/>
      <c r="K100" s="13"/>
      <c r="L100" s="13"/>
      <c r="M100" s="13"/>
      <c r="N100" s="13"/>
      <c r="O100" s="13"/>
      <c r="P100" s="13"/>
    </row>
    <row r="101" spans="1:16" ht="19.2">
      <c r="A101" s="324" t="s">
        <v>36</v>
      </c>
      <c r="B101" s="410" t="s">
        <v>124</v>
      </c>
      <c r="C101" s="415">
        <v>0</v>
      </c>
      <c r="D101" s="334">
        <f>$D$100*C101</f>
        <v>0</v>
      </c>
      <c r="E101" s="319"/>
      <c r="F101" s="13"/>
      <c r="G101" s="13"/>
      <c r="H101" s="13"/>
      <c r="I101" s="13"/>
      <c r="J101" s="13"/>
      <c r="K101" s="13"/>
      <c r="L101" s="13"/>
      <c r="M101" s="13"/>
      <c r="N101" s="13"/>
      <c r="O101" s="13"/>
      <c r="P101" s="13"/>
    </row>
    <row r="102" spans="1:16" ht="19.2">
      <c r="A102" s="324" t="s">
        <v>36</v>
      </c>
      <c r="B102" s="410" t="s">
        <v>125</v>
      </c>
      <c r="C102" s="415">
        <v>0</v>
      </c>
      <c r="D102" s="334">
        <f>$D$100*C102</f>
        <v>0</v>
      </c>
      <c r="E102" s="319"/>
      <c r="F102" s="13"/>
      <c r="G102" s="13"/>
      <c r="H102" s="13"/>
      <c r="I102" s="13"/>
      <c r="J102" s="13"/>
      <c r="K102" s="13"/>
      <c r="L102" s="13"/>
      <c r="M102" s="13"/>
      <c r="N102" s="13"/>
      <c r="O102" s="13"/>
      <c r="P102" s="13"/>
    </row>
    <row r="103" spans="1:16" ht="19.2">
      <c r="A103" s="324" t="s">
        <v>36</v>
      </c>
      <c r="B103" s="410" t="s">
        <v>126</v>
      </c>
      <c r="C103" s="415">
        <v>0</v>
      </c>
      <c r="D103" s="334">
        <f>$D$100*C103</f>
        <v>0</v>
      </c>
      <c r="E103" s="319"/>
      <c r="F103" s="13"/>
      <c r="G103" s="13"/>
      <c r="H103" s="13"/>
      <c r="I103" s="13"/>
      <c r="J103" s="13"/>
      <c r="K103" s="13"/>
      <c r="L103" s="13"/>
      <c r="M103" s="13"/>
      <c r="N103" s="13"/>
      <c r="O103" s="13"/>
      <c r="P103" s="13"/>
    </row>
    <row r="104" spans="1:16" ht="19.2">
      <c r="A104" s="425" t="s">
        <v>71</v>
      </c>
      <c r="B104" s="426"/>
      <c r="C104" s="362" t="s">
        <v>36</v>
      </c>
      <c r="D104" s="335">
        <f>TRUNC(D98+D99+D101+D102+D103,2)</f>
        <v>0</v>
      </c>
      <c r="E104" s="319"/>
      <c r="F104" s="13"/>
      <c r="G104" s="13"/>
      <c r="H104" s="13"/>
      <c r="I104" s="13"/>
      <c r="J104" s="13"/>
      <c r="K104" s="13"/>
      <c r="L104" s="13"/>
      <c r="M104" s="13"/>
      <c r="N104" s="13"/>
      <c r="O104" s="13"/>
      <c r="P104" s="13"/>
    </row>
    <row r="105" spans="1:16" ht="19.2">
      <c r="A105" s="319"/>
      <c r="B105" s="319"/>
      <c r="C105" s="319"/>
      <c r="D105" s="319"/>
      <c r="E105" s="319"/>
      <c r="F105" s="13"/>
      <c r="G105" s="13"/>
      <c r="H105" s="13"/>
      <c r="I105" s="13"/>
      <c r="J105" s="13"/>
      <c r="K105" s="13"/>
      <c r="L105" s="13"/>
      <c r="M105" s="13"/>
      <c r="N105" s="13"/>
      <c r="O105" s="13"/>
      <c r="P105" s="13"/>
    </row>
    <row r="106" spans="1:16" ht="19.2">
      <c r="A106" s="424" t="s">
        <v>127</v>
      </c>
      <c r="B106" s="424"/>
      <c r="C106" s="424"/>
      <c r="D106" s="424"/>
      <c r="E106" s="319"/>
      <c r="F106" s="13"/>
      <c r="G106" s="13"/>
      <c r="H106" s="13"/>
      <c r="I106" s="13"/>
      <c r="J106" s="13"/>
      <c r="K106" s="13"/>
      <c r="L106" s="13"/>
      <c r="M106" s="13"/>
      <c r="N106" s="13"/>
      <c r="O106" s="13"/>
      <c r="P106" s="13"/>
    </row>
    <row r="107" spans="1:16" ht="19.2">
      <c r="A107" s="320" t="s">
        <v>36</v>
      </c>
      <c r="B107" s="321" t="s">
        <v>128</v>
      </c>
      <c r="C107" s="322" t="s">
        <v>36</v>
      </c>
      <c r="D107" s="323" t="s">
        <v>37</v>
      </c>
      <c r="E107" s="319"/>
      <c r="F107" s="13"/>
      <c r="G107" s="13"/>
      <c r="H107" s="13"/>
      <c r="I107" s="13"/>
      <c r="J107" s="13"/>
      <c r="K107" s="13"/>
      <c r="L107" s="13"/>
      <c r="M107" s="13"/>
      <c r="N107" s="13"/>
      <c r="O107" s="13"/>
      <c r="P107" s="13"/>
    </row>
    <row r="108" spans="1:16" ht="19.2">
      <c r="A108" s="363" t="s">
        <v>38</v>
      </c>
      <c r="B108" s="325" t="s">
        <v>34</v>
      </c>
      <c r="C108" s="326" t="s">
        <v>36</v>
      </c>
      <c r="D108" s="334">
        <f>D17</f>
        <v>0</v>
      </c>
      <c r="E108" s="319"/>
      <c r="F108" s="13"/>
      <c r="G108" s="13"/>
      <c r="H108" s="13"/>
      <c r="I108" s="13"/>
      <c r="J108" s="13"/>
      <c r="K108" s="13"/>
      <c r="L108" s="13"/>
      <c r="M108" s="13"/>
      <c r="N108" s="13"/>
      <c r="O108" s="13"/>
      <c r="P108" s="13"/>
    </row>
    <row r="109" spans="1:16" ht="19.2">
      <c r="A109" s="363" t="s">
        <v>40</v>
      </c>
      <c r="B109" s="325" t="s">
        <v>51</v>
      </c>
      <c r="C109" s="326" t="s">
        <v>36</v>
      </c>
      <c r="D109" s="334">
        <f>D62</f>
        <v>0</v>
      </c>
      <c r="E109" s="319"/>
      <c r="F109" s="13"/>
      <c r="G109" s="13"/>
      <c r="H109" s="13"/>
      <c r="I109" s="13"/>
      <c r="J109" s="13"/>
      <c r="K109" s="13"/>
      <c r="L109" s="13"/>
      <c r="M109" s="13"/>
      <c r="N109" s="13"/>
      <c r="O109" s="13"/>
      <c r="P109" s="13"/>
    </row>
    <row r="110" spans="1:16" ht="19.2">
      <c r="A110" s="363" t="s">
        <v>42</v>
      </c>
      <c r="B110" s="325" t="s">
        <v>91</v>
      </c>
      <c r="C110" s="326" t="s">
        <v>36</v>
      </c>
      <c r="D110" s="334">
        <f>D72</f>
        <v>0</v>
      </c>
      <c r="E110" s="319"/>
      <c r="F110" s="13"/>
      <c r="G110" s="13"/>
      <c r="H110" s="13"/>
      <c r="I110" s="13"/>
      <c r="J110" s="13"/>
      <c r="K110" s="13"/>
      <c r="L110" s="13"/>
      <c r="M110" s="13"/>
      <c r="N110" s="13"/>
      <c r="O110" s="13"/>
      <c r="P110" s="13"/>
    </row>
    <row r="111" spans="1:16" ht="19.2">
      <c r="A111" s="363" t="s">
        <v>44</v>
      </c>
      <c r="B111" s="325" t="s">
        <v>101</v>
      </c>
      <c r="C111" s="326" t="s">
        <v>36</v>
      </c>
      <c r="D111" s="334">
        <f>D88</f>
        <v>0</v>
      </c>
      <c r="E111" s="319"/>
      <c r="F111" s="13"/>
      <c r="G111" s="13"/>
      <c r="H111" s="13"/>
      <c r="I111" s="13"/>
      <c r="J111" s="13"/>
      <c r="K111" s="13"/>
      <c r="L111" s="13"/>
      <c r="M111" s="13"/>
      <c r="N111" s="13"/>
      <c r="O111" s="13"/>
      <c r="P111" s="13"/>
    </row>
    <row r="112" spans="1:16" ht="19.2">
      <c r="A112" s="363" t="s">
        <v>46</v>
      </c>
      <c r="B112" s="325" t="s">
        <v>116</v>
      </c>
      <c r="C112" s="326" t="s">
        <v>36</v>
      </c>
      <c r="D112" s="334">
        <f>D94</f>
        <v>0</v>
      </c>
      <c r="E112" s="319"/>
      <c r="F112" s="13"/>
      <c r="G112" s="13"/>
      <c r="H112" s="13"/>
      <c r="I112" s="13"/>
      <c r="J112" s="13"/>
      <c r="K112" s="13"/>
      <c r="L112" s="13"/>
      <c r="M112" s="13"/>
      <c r="N112" s="13"/>
      <c r="O112" s="13"/>
      <c r="P112" s="13"/>
    </row>
    <row r="113" spans="1:16" ht="19.2">
      <c r="A113" s="444" t="s">
        <v>129</v>
      </c>
      <c r="B113" s="445"/>
      <c r="C113" s="364" t="s">
        <v>36</v>
      </c>
      <c r="D113" s="365">
        <f>SUM(D108:D112)</f>
        <v>0</v>
      </c>
      <c r="E113" s="366"/>
      <c r="F113" s="13"/>
      <c r="G113" s="13"/>
      <c r="H113" s="13"/>
      <c r="I113" s="13"/>
      <c r="J113" s="13"/>
      <c r="K113" s="13"/>
      <c r="L113" s="13"/>
      <c r="M113" s="13"/>
      <c r="N113" s="13"/>
      <c r="O113" s="13"/>
      <c r="P113" s="13"/>
    </row>
    <row r="114" spans="1:16" ht="19.2">
      <c r="A114" s="367" t="s">
        <v>48</v>
      </c>
      <c r="B114" s="368" t="s">
        <v>130</v>
      </c>
      <c r="C114" s="369" t="s">
        <v>36</v>
      </c>
      <c r="D114" s="365">
        <f>D104</f>
        <v>0</v>
      </c>
      <c r="E114" s="366"/>
      <c r="F114" s="13"/>
      <c r="G114" s="13"/>
      <c r="H114" s="13"/>
      <c r="I114" s="13"/>
      <c r="J114" s="13"/>
      <c r="K114" s="13"/>
      <c r="L114" s="13"/>
      <c r="M114" s="13"/>
      <c r="N114" s="13"/>
      <c r="O114" s="13"/>
      <c r="P114" s="13"/>
    </row>
    <row r="115" spans="1:16" ht="19.2">
      <c r="A115" s="444" t="s">
        <v>131</v>
      </c>
      <c r="B115" s="445"/>
      <c r="C115" s="369" t="s">
        <v>36</v>
      </c>
      <c r="D115" s="370">
        <f>TRUNC(SUM(D113:D114),2)</f>
        <v>0</v>
      </c>
      <c r="E115" s="366"/>
      <c r="F115" s="13"/>
      <c r="G115" s="13"/>
      <c r="H115" s="13"/>
      <c r="I115" s="13"/>
      <c r="J115" s="13"/>
      <c r="K115" s="13"/>
      <c r="L115" s="13"/>
      <c r="M115" s="13"/>
      <c r="N115" s="13"/>
      <c r="O115" s="13"/>
      <c r="P115" s="13"/>
    </row>
    <row r="116" spans="1:16" ht="19.2">
      <c r="A116" s="376"/>
      <c r="B116" s="371"/>
      <c r="C116" s="13"/>
      <c r="D116" s="376"/>
      <c r="E116" s="13"/>
      <c r="F116" s="13"/>
      <c r="G116" s="13"/>
      <c r="H116" s="13"/>
      <c r="I116" s="13"/>
      <c r="J116" s="13"/>
      <c r="K116" s="13"/>
      <c r="L116" s="13"/>
      <c r="M116" s="13"/>
      <c r="N116" s="13"/>
      <c r="O116" s="13"/>
      <c r="P116" s="13"/>
    </row>
    <row r="117" spans="1:16" ht="19.2">
      <c r="A117" s="372"/>
      <c r="B117" s="373"/>
      <c r="C117" s="13"/>
      <c r="D117" s="241"/>
      <c r="E117" s="13"/>
      <c r="F117" s="13"/>
      <c r="G117" s="13"/>
      <c r="H117" s="13"/>
      <c r="I117" s="13"/>
      <c r="J117" s="13"/>
      <c r="K117" s="13"/>
      <c r="L117" s="13"/>
      <c r="M117" s="13"/>
      <c r="N117" s="13"/>
      <c r="O117" s="13"/>
      <c r="P117" s="13"/>
    </row>
    <row r="118" spans="1:16" ht="19.2">
      <c r="A118" s="372"/>
      <c r="B118" s="373"/>
      <c r="C118" s="13"/>
      <c r="D118" s="241"/>
      <c r="E118" s="13"/>
      <c r="F118" s="13"/>
      <c r="G118" s="13"/>
      <c r="H118" s="13"/>
      <c r="I118" s="13"/>
      <c r="J118" s="13"/>
      <c r="K118" s="13"/>
      <c r="L118" s="13"/>
      <c r="M118" s="13"/>
      <c r="N118" s="13"/>
      <c r="O118" s="13"/>
      <c r="P118" s="13"/>
    </row>
    <row r="119" spans="1:16" ht="19.2">
      <c r="A119" s="371"/>
      <c r="B119" s="371"/>
      <c r="C119" s="13"/>
      <c r="D119" s="241"/>
      <c r="E119" s="13"/>
      <c r="F119" s="13"/>
      <c r="G119" s="13"/>
      <c r="H119" s="13"/>
      <c r="I119" s="13"/>
      <c r="J119" s="13"/>
      <c r="K119" s="13"/>
      <c r="L119" s="13"/>
      <c r="M119" s="13"/>
      <c r="N119" s="13"/>
      <c r="O119" s="13"/>
      <c r="P119" s="13"/>
    </row>
    <row r="120" spans="1:16" ht="19.2">
      <c r="A120" s="13"/>
      <c r="B120" s="13"/>
      <c r="C120" s="13"/>
      <c r="D120" s="13"/>
      <c r="E120" s="13"/>
      <c r="F120" s="13"/>
      <c r="G120" s="13"/>
      <c r="H120" s="13"/>
      <c r="I120" s="13"/>
      <c r="J120" s="13"/>
      <c r="K120" s="13"/>
      <c r="L120" s="13"/>
      <c r="M120" s="13"/>
      <c r="N120" s="13"/>
      <c r="O120" s="13"/>
      <c r="P120" s="13"/>
    </row>
    <row r="121" spans="1:16" ht="19.2">
      <c r="A121" s="337"/>
      <c r="B121" s="337"/>
      <c r="C121" s="337"/>
      <c r="D121" s="337"/>
      <c r="E121" s="13"/>
      <c r="F121" s="13"/>
      <c r="G121" s="13"/>
      <c r="H121" s="13"/>
      <c r="I121" s="13"/>
      <c r="J121" s="13"/>
      <c r="K121" s="13"/>
      <c r="L121" s="13"/>
      <c r="M121" s="13"/>
      <c r="N121" s="13"/>
      <c r="O121" s="13"/>
      <c r="P121" s="13"/>
    </row>
    <row r="122" spans="1:16" ht="19.2">
      <c r="A122" s="13"/>
      <c r="B122" s="13"/>
      <c r="C122" s="13"/>
      <c r="D122" s="13"/>
      <c r="E122" s="13"/>
      <c r="F122" s="13"/>
      <c r="G122" s="13"/>
      <c r="H122" s="13"/>
      <c r="I122" s="13"/>
      <c r="J122" s="13"/>
      <c r="K122" s="13"/>
      <c r="L122" s="13"/>
      <c r="M122" s="13"/>
      <c r="N122" s="13"/>
      <c r="O122" s="13"/>
      <c r="P122" s="13"/>
    </row>
    <row r="123" spans="1:16" ht="19.2">
      <c r="A123" s="376"/>
      <c r="B123" s="371"/>
      <c r="C123" s="376"/>
      <c r="D123" s="376"/>
      <c r="E123" s="13"/>
      <c r="F123" s="13"/>
      <c r="G123" s="13"/>
      <c r="H123" s="13"/>
      <c r="I123" s="13"/>
      <c r="J123" s="13"/>
      <c r="K123" s="13"/>
      <c r="L123" s="13"/>
      <c r="M123" s="13"/>
      <c r="N123" s="13"/>
      <c r="O123" s="13"/>
      <c r="P123" s="13"/>
    </row>
    <row r="124" spans="1:16" ht="19.2">
      <c r="A124" s="372"/>
      <c r="B124" s="373"/>
      <c r="C124" s="375"/>
      <c r="D124" s="374"/>
      <c r="E124" s="13"/>
      <c r="F124" s="13"/>
      <c r="G124" s="13"/>
      <c r="H124" s="13"/>
      <c r="I124" s="13"/>
      <c r="J124" s="13"/>
      <c r="K124" s="13"/>
      <c r="L124" s="13"/>
      <c r="M124" s="13"/>
      <c r="N124" s="13"/>
      <c r="O124" s="13"/>
      <c r="P124" s="13"/>
    </row>
    <row r="125" spans="1:16" ht="19.2">
      <c r="A125" s="372"/>
      <c r="B125" s="373"/>
      <c r="C125" s="375"/>
      <c r="D125" s="374"/>
      <c r="E125" s="13"/>
      <c r="F125" s="13"/>
      <c r="G125" s="13"/>
      <c r="H125" s="13"/>
      <c r="I125" s="13"/>
      <c r="J125" s="13"/>
      <c r="K125" s="13"/>
      <c r="L125" s="13"/>
      <c r="M125" s="13"/>
      <c r="N125" s="13"/>
      <c r="O125" s="13"/>
      <c r="P125" s="13"/>
    </row>
    <row r="126" spans="1:16" ht="19.2">
      <c r="A126" s="372"/>
      <c r="B126" s="373"/>
      <c r="C126" s="242"/>
      <c r="D126" s="383"/>
      <c r="E126" s="13"/>
      <c r="F126" s="13"/>
      <c r="G126" s="13"/>
      <c r="H126" s="13"/>
      <c r="I126" s="13"/>
      <c r="J126" s="13"/>
      <c r="K126" s="13"/>
      <c r="L126" s="13"/>
      <c r="M126" s="13"/>
      <c r="N126" s="13"/>
      <c r="O126" s="13"/>
      <c r="P126" s="13"/>
    </row>
    <row r="127" spans="1:16" ht="19.2">
      <c r="A127" s="372"/>
      <c r="B127" s="373"/>
      <c r="C127" s="375"/>
      <c r="D127" s="374"/>
      <c r="E127" s="13"/>
      <c r="F127" s="13"/>
      <c r="G127" s="13"/>
      <c r="H127" s="13"/>
      <c r="I127" s="13"/>
      <c r="J127" s="13"/>
      <c r="K127" s="13"/>
      <c r="L127" s="13"/>
      <c r="M127" s="13"/>
      <c r="N127" s="13"/>
      <c r="O127" s="13"/>
      <c r="P127" s="13"/>
    </row>
    <row r="128" spans="1:16" ht="19.2">
      <c r="A128" s="372"/>
      <c r="B128" s="373"/>
      <c r="C128" s="375"/>
      <c r="D128" s="374"/>
      <c r="E128" s="13"/>
      <c r="F128" s="13"/>
      <c r="G128" s="13"/>
      <c r="H128" s="13"/>
      <c r="I128" s="13"/>
      <c r="J128" s="13"/>
      <c r="K128" s="13"/>
      <c r="L128" s="13"/>
      <c r="M128" s="13"/>
      <c r="N128" s="13"/>
      <c r="O128" s="13"/>
      <c r="P128" s="13"/>
    </row>
    <row r="129" spans="1:16" ht="19.2">
      <c r="A129" s="372"/>
      <c r="B129" s="373"/>
      <c r="C129" s="375"/>
      <c r="D129" s="374"/>
      <c r="E129" s="13"/>
      <c r="F129" s="13"/>
      <c r="G129" s="13"/>
      <c r="H129" s="13"/>
      <c r="I129" s="13"/>
      <c r="J129" s="13"/>
      <c r="K129" s="13"/>
      <c r="L129" s="13"/>
      <c r="M129" s="13"/>
      <c r="N129" s="13"/>
      <c r="O129" s="13"/>
      <c r="P129" s="13"/>
    </row>
    <row r="130" spans="1:16" ht="19.2">
      <c r="A130" s="371"/>
      <c r="B130" s="371"/>
      <c r="C130" s="372"/>
      <c r="D130" s="374"/>
      <c r="E130" s="13"/>
      <c r="F130" s="13"/>
      <c r="G130" s="13"/>
      <c r="H130" s="13"/>
      <c r="I130" s="13"/>
      <c r="J130" s="13"/>
      <c r="K130" s="13"/>
      <c r="L130" s="13"/>
      <c r="M130" s="13"/>
      <c r="N130" s="13"/>
      <c r="O130" s="13"/>
      <c r="P130" s="13"/>
    </row>
    <row r="131" spans="1:16" ht="19.2">
      <c r="A131" s="13"/>
      <c r="B131" s="13"/>
      <c r="C131" s="13"/>
      <c r="D131" s="13"/>
      <c r="E131" s="13"/>
      <c r="F131" s="13"/>
      <c r="G131" s="13"/>
      <c r="H131" s="13"/>
      <c r="I131" s="13"/>
      <c r="J131" s="13"/>
      <c r="K131" s="13"/>
      <c r="L131" s="13"/>
      <c r="M131" s="13"/>
      <c r="N131" s="13"/>
      <c r="O131" s="13"/>
      <c r="P131" s="13"/>
    </row>
    <row r="132" spans="1:16" ht="19.2">
      <c r="A132" s="337"/>
      <c r="B132" s="337"/>
      <c r="C132" s="337"/>
      <c r="D132" s="337"/>
      <c r="E132" s="13"/>
      <c r="F132" s="13"/>
      <c r="G132" s="13"/>
      <c r="H132" s="13"/>
      <c r="I132" s="13"/>
      <c r="J132" s="13"/>
      <c r="K132" s="13"/>
      <c r="L132" s="13"/>
      <c r="M132" s="13"/>
      <c r="N132" s="13"/>
      <c r="O132" s="13"/>
      <c r="P132" s="13"/>
    </row>
    <row r="133" spans="1:16" ht="19.2">
      <c r="A133" s="13"/>
      <c r="B133" s="13"/>
      <c r="C133" s="13"/>
      <c r="D133" s="13"/>
      <c r="E133" s="13"/>
      <c r="F133" s="13"/>
      <c r="G133" s="13"/>
      <c r="H133" s="13"/>
      <c r="I133" s="13"/>
      <c r="J133" s="13"/>
      <c r="K133" s="13"/>
      <c r="L133" s="13"/>
      <c r="M133" s="13"/>
      <c r="N133" s="13"/>
      <c r="O133" s="13"/>
      <c r="P133" s="13"/>
    </row>
    <row r="134" spans="1:16" ht="19.2">
      <c r="A134" s="376"/>
      <c r="B134" s="376"/>
      <c r="C134" s="13"/>
      <c r="D134" s="376"/>
      <c r="E134" s="13"/>
      <c r="F134" s="13"/>
      <c r="G134" s="13"/>
      <c r="H134" s="13"/>
      <c r="I134" s="13"/>
      <c r="J134" s="13"/>
      <c r="K134" s="13"/>
      <c r="L134" s="13"/>
      <c r="M134" s="13"/>
      <c r="N134" s="13"/>
      <c r="O134" s="13"/>
      <c r="P134" s="13"/>
    </row>
    <row r="135" spans="1:16" ht="19.2">
      <c r="A135" s="376"/>
      <c r="B135" s="373"/>
      <c r="C135" s="13"/>
      <c r="D135" s="378"/>
      <c r="E135" s="13"/>
      <c r="F135" s="13"/>
      <c r="G135" s="13"/>
      <c r="H135" s="13"/>
      <c r="I135" s="13"/>
      <c r="J135" s="13"/>
      <c r="K135" s="13"/>
      <c r="L135" s="13"/>
      <c r="M135" s="13"/>
      <c r="N135" s="13"/>
      <c r="O135" s="13"/>
      <c r="P135" s="13"/>
    </row>
    <row r="136" spans="1:16" ht="19.2">
      <c r="A136" s="376"/>
      <c r="B136" s="373"/>
      <c r="C136" s="13"/>
      <c r="D136" s="379"/>
      <c r="E136" s="13"/>
      <c r="F136" s="13"/>
      <c r="G136" s="13"/>
      <c r="H136" s="13"/>
      <c r="I136" s="13"/>
      <c r="J136" s="13"/>
      <c r="K136" s="13"/>
      <c r="L136" s="13"/>
      <c r="M136" s="13"/>
      <c r="N136" s="13"/>
      <c r="O136" s="13"/>
      <c r="P136" s="13"/>
    </row>
    <row r="137" spans="1:16" ht="19.2">
      <c r="A137" s="376"/>
      <c r="B137" s="373"/>
      <c r="C137" s="13"/>
      <c r="D137" s="379"/>
      <c r="E137" s="13"/>
      <c r="F137" s="13"/>
      <c r="G137" s="13"/>
      <c r="H137" s="13"/>
      <c r="I137" s="13"/>
      <c r="J137" s="13"/>
      <c r="K137" s="13"/>
      <c r="L137" s="13"/>
      <c r="M137" s="13"/>
      <c r="N137" s="13"/>
      <c r="O137" s="13"/>
      <c r="P137" s="13"/>
    </row>
    <row r="138" spans="1:16" ht="19.2">
      <c r="A138" s="376"/>
      <c r="B138" s="373"/>
      <c r="C138" s="13"/>
      <c r="D138" s="378"/>
      <c r="E138" s="13"/>
      <c r="F138" s="13"/>
      <c r="G138" s="13"/>
      <c r="H138" s="13"/>
      <c r="I138" s="13"/>
      <c r="J138" s="13"/>
      <c r="K138" s="13"/>
      <c r="L138" s="13"/>
      <c r="M138" s="13"/>
      <c r="N138" s="13"/>
      <c r="O138" s="13"/>
      <c r="P138" s="13"/>
    </row>
    <row r="139" spans="1:16" ht="19.2">
      <c r="A139" s="376"/>
      <c r="B139" s="373"/>
      <c r="C139" s="13"/>
      <c r="D139" s="378"/>
      <c r="E139" s="13"/>
      <c r="F139" s="13"/>
      <c r="G139" s="13"/>
      <c r="H139" s="13"/>
      <c r="I139" s="13"/>
      <c r="J139" s="13"/>
      <c r="K139" s="13"/>
      <c r="L139" s="13"/>
      <c r="M139" s="13"/>
      <c r="N139" s="13"/>
      <c r="O139" s="13"/>
      <c r="P139" s="13"/>
    </row>
    <row r="140" spans="1:16" ht="19.2">
      <c r="A140" s="371"/>
      <c r="B140" s="371"/>
      <c r="C140" s="13"/>
      <c r="D140" s="378"/>
    </row>
    <row r="141" spans="1:16" ht="19.2">
      <c r="A141" s="376"/>
      <c r="B141" s="373"/>
      <c r="C141" s="13"/>
      <c r="D141" s="379"/>
    </row>
    <row r="142" spans="1:16" ht="19.2">
      <c r="A142" s="371"/>
      <c r="B142" s="371"/>
      <c r="C142" s="13"/>
      <c r="D142" s="378"/>
    </row>
  </sheetData>
  <sheetProtection algorithmName="SHA-512" hashValue="HiOoD7IJu0Yly2icy9ylLTc4kFekzJvnrRVAuFLP23MnnktWH6DJB873GHUk06UZB0jkJh1LrRrjY7bWsRuX0w==" saltValue="gtlitoXilpRF/rfGCa1HWA==" spinCount="100000" sheet="1" objects="1" scenarios="1"/>
  <mergeCells count="39">
    <mergeCell ref="A74:D74"/>
    <mergeCell ref="A9:D9"/>
    <mergeCell ref="A6:D6"/>
    <mergeCell ref="A8:D8"/>
    <mergeCell ref="A7:C7"/>
    <mergeCell ref="A20:D20"/>
    <mergeCell ref="A19:D19"/>
    <mergeCell ref="A17:B17"/>
    <mergeCell ref="A24:B24"/>
    <mergeCell ref="A26:D26"/>
    <mergeCell ref="A36:B36"/>
    <mergeCell ref="A38:D38"/>
    <mergeCell ref="A5:D5"/>
    <mergeCell ref="A1:D1"/>
    <mergeCell ref="A2:D2"/>
    <mergeCell ref="A3:D3"/>
    <mergeCell ref="A4:D4"/>
    <mergeCell ref="E64:E67"/>
    <mergeCell ref="E38:E41"/>
    <mergeCell ref="A48:B48"/>
    <mergeCell ref="A50:D50"/>
    <mergeCell ref="A56:D56"/>
    <mergeCell ref="A62:B62"/>
    <mergeCell ref="E74:E77"/>
    <mergeCell ref="A75:D75"/>
    <mergeCell ref="A64:D64"/>
    <mergeCell ref="A113:B113"/>
    <mergeCell ref="A115:B115"/>
    <mergeCell ref="E82:E83"/>
    <mergeCell ref="A84:D84"/>
    <mergeCell ref="A88:B88"/>
    <mergeCell ref="A90:D90"/>
    <mergeCell ref="A94:B94"/>
    <mergeCell ref="A96:D96"/>
    <mergeCell ref="A104:B104"/>
    <mergeCell ref="A106:D106"/>
    <mergeCell ref="A82:B82"/>
    <mergeCell ref="A79:D79"/>
    <mergeCell ref="A72:B72"/>
  </mergeCells>
  <printOptions horizontalCentered="1"/>
  <pageMargins left="0.23622047244094491" right="0.23622047244094491" top="0.59055118110236227" bottom="0.59055118110236227" header="0.31496062992125984" footer="0.31496062992125984"/>
  <pageSetup paperSize="9" scale="50" fitToHeight="0" orientation="portrait" r:id="rId1"/>
  <headerFooter>
    <oddHeader>&amp;A</oddHead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CC"/>
    <pageSetUpPr fitToPage="1"/>
  </sheetPr>
  <dimension ref="A1:P142"/>
  <sheetViews>
    <sheetView showGridLines="0" workbookViewId="0">
      <selection activeCell="E7" sqref="E7"/>
    </sheetView>
  </sheetViews>
  <sheetFormatPr defaultColWidth="9.109375" defaultRowHeight="19.2"/>
  <cols>
    <col min="1" max="1" width="9.109375" style="384"/>
    <col min="2" max="2" width="72.109375" style="384" customWidth="1"/>
    <col min="3" max="3" width="18.88671875" style="384" customWidth="1"/>
    <col min="4" max="4" width="19.109375" style="384" customWidth="1"/>
    <col min="5" max="5" width="81.5546875" style="384" customWidth="1"/>
    <col min="6" max="16384" width="9.109375" style="384"/>
  </cols>
  <sheetData>
    <row r="1" spans="1:14" ht="20.399999999999999">
      <c r="A1" s="431" t="s">
        <v>26</v>
      </c>
      <c r="B1" s="432"/>
      <c r="C1" s="432"/>
      <c r="D1" s="433"/>
      <c r="E1" s="316"/>
      <c r="F1" s="317"/>
      <c r="G1" s="317"/>
      <c r="H1" s="317"/>
      <c r="I1" s="317"/>
      <c r="J1" s="317"/>
      <c r="K1" s="317"/>
      <c r="L1" s="317"/>
      <c r="M1" s="317"/>
      <c r="N1" s="317"/>
    </row>
    <row r="2" spans="1:14" ht="20.399999999999999">
      <c r="A2" s="431" t="s">
        <v>27</v>
      </c>
      <c r="B2" s="432"/>
      <c r="C2" s="432"/>
      <c r="D2" s="433"/>
      <c r="E2" s="316"/>
      <c r="F2" s="317"/>
      <c r="G2" s="317"/>
      <c r="H2" s="317"/>
      <c r="I2" s="317"/>
      <c r="J2" s="317"/>
      <c r="K2" s="317"/>
      <c r="L2" s="317"/>
      <c r="M2" s="317"/>
      <c r="N2" s="317"/>
    </row>
    <row r="3" spans="1:14" ht="20.399999999999999">
      <c r="A3" s="448" t="s">
        <v>28</v>
      </c>
      <c r="B3" s="448"/>
      <c r="C3" s="448"/>
      <c r="D3" s="448"/>
      <c r="E3" s="316"/>
      <c r="F3" s="317"/>
      <c r="G3" s="317"/>
      <c r="H3" s="317"/>
      <c r="I3" s="317"/>
      <c r="J3" s="317"/>
      <c r="K3" s="317"/>
      <c r="L3" s="317"/>
      <c r="M3" s="317"/>
      <c r="N3" s="317"/>
    </row>
    <row r="4" spans="1:14" ht="20.399999999999999">
      <c r="A4" s="449" t="s">
        <v>29</v>
      </c>
      <c r="B4" s="449"/>
      <c r="C4" s="449"/>
      <c r="D4" s="449"/>
      <c r="E4" s="316"/>
      <c r="F4" s="317"/>
      <c r="G4" s="317"/>
      <c r="H4" s="317"/>
      <c r="I4" s="317"/>
      <c r="J4" s="317"/>
      <c r="K4" s="317"/>
      <c r="L4" s="317"/>
      <c r="M4" s="317"/>
      <c r="N4" s="317"/>
    </row>
    <row r="5" spans="1:14">
      <c r="A5" s="449" t="s">
        <v>30</v>
      </c>
      <c r="B5" s="449"/>
      <c r="C5" s="449"/>
      <c r="D5" s="449"/>
    </row>
    <row r="6" spans="1:14">
      <c r="A6" s="450" t="s">
        <v>133</v>
      </c>
      <c r="B6" s="450"/>
      <c r="C6" s="450"/>
      <c r="D6" s="450"/>
    </row>
    <row r="7" spans="1:14">
      <c r="A7" s="440" t="s">
        <v>32</v>
      </c>
      <c r="B7" s="441"/>
      <c r="C7" s="442"/>
      <c r="D7" s="318">
        <v>2</v>
      </c>
    </row>
    <row r="8" spans="1:14">
      <c r="A8" s="451" t="s">
        <v>33</v>
      </c>
      <c r="B8" s="451"/>
      <c r="C8" s="451"/>
      <c r="D8" s="451"/>
    </row>
    <row r="9" spans="1:14">
      <c r="A9" s="424" t="s">
        <v>34</v>
      </c>
      <c r="B9" s="424"/>
      <c r="C9" s="424"/>
      <c r="D9" s="424"/>
      <c r="E9" s="319"/>
    </row>
    <row r="10" spans="1:14" ht="19.8" thickBot="1">
      <c r="A10" s="320">
        <v>1</v>
      </c>
      <c r="B10" s="321" t="s">
        <v>35</v>
      </c>
      <c r="C10" s="322" t="s">
        <v>36</v>
      </c>
      <c r="D10" s="323" t="s">
        <v>37</v>
      </c>
      <c r="E10" s="319"/>
    </row>
    <row r="11" spans="1:14" ht="19.8" thickBot="1">
      <c r="A11" s="324" t="s">
        <v>38</v>
      </c>
      <c r="B11" s="325" t="s">
        <v>39</v>
      </c>
      <c r="C11" s="326" t="s">
        <v>36</v>
      </c>
      <c r="D11" s="400">
        <v>0</v>
      </c>
      <c r="E11" s="319"/>
    </row>
    <row r="12" spans="1:14" ht="19.8" thickBot="1">
      <c r="A12" s="324" t="s">
        <v>40</v>
      </c>
      <c r="B12" s="325" t="s">
        <v>41</v>
      </c>
      <c r="C12" s="327">
        <v>0</v>
      </c>
      <c r="D12" s="328">
        <f>D11*C12</f>
        <v>0</v>
      </c>
      <c r="E12" s="319"/>
      <c r="F12" s="385"/>
      <c r="G12" s="385"/>
      <c r="H12" s="385"/>
      <c r="I12" s="385"/>
      <c r="J12" s="385"/>
      <c r="K12" s="385"/>
      <c r="L12" s="385"/>
      <c r="M12" s="385"/>
      <c r="N12" s="385"/>
    </row>
    <row r="13" spans="1:14">
      <c r="A13" s="324" t="s">
        <v>42</v>
      </c>
      <c r="B13" s="325" t="s">
        <v>43</v>
      </c>
      <c r="C13" s="326" t="s">
        <v>36</v>
      </c>
      <c r="D13" s="400">
        <v>0</v>
      </c>
      <c r="E13" s="319"/>
    </row>
    <row r="14" spans="1:14">
      <c r="A14" s="324" t="s">
        <v>44</v>
      </c>
      <c r="B14" s="325" t="s">
        <v>45</v>
      </c>
      <c r="C14" s="330">
        <v>0</v>
      </c>
      <c r="D14" s="328">
        <f>((D11+D12)/220*0.2)*C14</f>
        <v>0</v>
      </c>
      <c r="E14" s="319"/>
    </row>
    <row r="15" spans="1:14">
      <c r="A15" s="324" t="s">
        <v>46</v>
      </c>
      <c r="B15" s="325" t="s">
        <v>47</v>
      </c>
      <c r="C15" s="331" t="s">
        <v>36</v>
      </c>
      <c r="D15" s="328">
        <f>PRODUCT(((C14/52.5)*60)-C14)*(((D11+D12)/220*1.2))</f>
        <v>0</v>
      </c>
      <c r="E15" s="319"/>
    </row>
    <row r="16" spans="1:14">
      <c r="A16" s="324" t="s">
        <v>48</v>
      </c>
      <c r="B16" s="401" t="s">
        <v>49</v>
      </c>
      <c r="C16" s="326" t="s">
        <v>36</v>
      </c>
      <c r="D16" s="400">
        <v>0</v>
      </c>
      <c r="E16" s="319"/>
    </row>
    <row r="17" spans="1:5">
      <c r="A17" s="425" t="s">
        <v>50</v>
      </c>
      <c r="B17" s="427"/>
      <c r="C17" s="326" t="s">
        <v>36</v>
      </c>
      <c r="D17" s="332">
        <f>TRUNC(SUM(D11:D16),2)</f>
        <v>0</v>
      </c>
      <c r="E17" s="319"/>
    </row>
    <row r="18" spans="1:5">
      <c r="A18" s="319"/>
      <c r="B18" s="319"/>
      <c r="C18" s="319"/>
      <c r="D18" s="319"/>
      <c r="E18" s="319"/>
    </row>
    <row r="19" spans="1:5">
      <c r="A19" s="424" t="s">
        <v>51</v>
      </c>
      <c r="B19" s="424"/>
      <c r="C19" s="424"/>
      <c r="D19" s="424"/>
      <c r="E19" s="319"/>
    </row>
    <row r="20" spans="1:5">
      <c r="A20" s="423" t="s">
        <v>52</v>
      </c>
      <c r="B20" s="423"/>
      <c r="C20" s="423"/>
      <c r="D20" s="423"/>
      <c r="E20" s="319"/>
    </row>
    <row r="21" spans="1:5">
      <c r="A21" s="320" t="s">
        <v>53</v>
      </c>
      <c r="B21" s="333" t="s">
        <v>54</v>
      </c>
      <c r="C21" s="322" t="s">
        <v>36</v>
      </c>
      <c r="D21" s="323" t="s">
        <v>37</v>
      </c>
      <c r="E21" s="319"/>
    </row>
    <row r="22" spans="1:5">
      <c r="A22" s="324" t="s">
        <v>38</v>
      </c>
      <c r="B22" s="325" t="s">
        <v>55</v>
      </c>
      <c r="C22" s="326" t="s">
        <v>36</v>
      </c>
      <c r="D22" s="334">
        <f>TRUNC(D17/12,2)</f>
        <v>0</v>
      </c>
      <c r="E22" s="319"/>
    </row>
    <row r="23" spans="1:5">
      <c r="A23" s="324" t="s">
        <v>40</v>
      </c>
      <c r="B23" s="325" t="s">
        <v>56</v>
      </c>
      <c r="C23" s="326" t="s">
        <v>36</v>
      </c>
      <c r="D23" s="334">
        <f>TRUNC((D17/12)+(D17*1/3/12),2)</f>
        <v>0</v>
      </c>
      <c r="E23" s="319"/>
    </row>
    <row r="24" spans="1:5">
      <c r="A24" s="425" t="s">
        <v>50</v>
      </c>
      <c r="B24" s="427"/>
      <c r="C24" s="326" t="s">
        <v>36</v>
      </c>
      <c r="D24" s="335">
        <f>TRUNC(SUM(D22:D23),2)</f>
        <v>0</v>
      </c>
      <c r="E24" s="319"/>
    </row>
    <row r="25" spans="1:5">
      <c r="A25" s="319"/>
      <c r="B25" s="319"/>
      <c r="C25" s="319"/>
      <c r="D25" s="319"/>
      <c r="E25" s="319"/>
    </row>
    <row r="26" spans="1:5" ht="37.200000000000003" customHeight="1" thickBot="1">
      <c r="A26" s="443" t="s">
        <v>57</v>
      </c>
      <c r="B26" s="443"/>
      <c r="C26" s="443"/>
      <c r="D26" s="443"/>
      <c r="E26" s="319"/>
    </row>
    <row r="27" spans="1:5" ht="19.8" thickBot="1">
      <c r="A27" s="320" t="s">
        <v>58</v>
      </c>
      <c r="B27" s="323" t="s">
        <v>59</v>
      </c>
      <c r="C27" s="386" t="s">
        <v>60</v>
      </c>
      <c r="D27" s="323" t="s">
        <v>37</v>
      </c>
      <c r="E27" s="319"/>
    </row>
    <row r="28" spans="1:5" ht="19.8" thickBot="1">
      <c r="A28" s="324" t="s">
        <v>38</v>
      </c>
      <c r="B28" s="325" t="s">
        <v>61</v>
      </c>
      <c r="C28" s="306">
        <v>0</v>
      </c>
      <c r="D28" s="334">
        <f t="shared" ref="D28:D35" si="0">($D$17*C28)+($D$24*C28)</f>
        <v>0</v>
      </c>
      <c r="E28" s="319"/>
    </row>
    <row r="29" spans="1:5" ht="19.8" thickBot="1">
      <c r="A29" s="324" t="s">
        <v>40</v>
      </c>
      <c r="B29" s="325" t="s">
        <v>62</v>
      </c>
      <c r="C29" s="306">
        <v>0</v>
      </c>
      <c r="D29" s="334">
        <f t="shared" si="0"/>
        <v>0</v>
      </c>
      <c r="E29" s="319"/>
    </row>
    <row r="30" spans="1:5" ht="19.8" thickBot="1">
      <c r="A30" s="324" t="s">
        <v>42</v>
      </c>
      <c r="B30" s="325" t="s">
        <v>63</v>
      </c>
      <c r="C30" s="306">
        <v>0</v>
      </c>
      <c r="D30" s="334">
        <f t="shared" si="0"/>
        <v>0</v>
      </c>
      <c r="E30" s="319"/>
    </row>
    <row r="31" spans="1:5" ht="19.8" thickBot="1">
      <c r="A31" s="324" t="s">
        <v>44</v>
      </c>
      <c r="B31" s="325" t="s">
        <v>64</v>
      </c>
      <c r="C31" s="306">
        <v>0</v>
      </c>
      <c r="D31" s="334">
        <f t="shared" si="0"/>
        <v>0</v>
      </c>
      <c r="E31" s="319"/>
    </row>
    <row r="32" spans="1:5" ht="19.8" thickBot="1">
      <c r="A32" s="324" t="s">
        <v>46</v>
      </c>
      <c r="B32" s="325" t="s">
        <v>65</v>
      </c>
      <c r="C32" s="306">
        <v>0</v>
      </c>
      <c r="D32" s="334">
        <f t="shared" si="0"/>
        <v>0</v>
      </c>
      <c r="E32" s="319"/>
    </row>
    <row r="33" spans="1:14" ht="19.8" thickBot="1">
      <c r="A33" s="324" t="s">
        <v>48</v>
      </c>
      <c r="B33" s="325" t="s">
        <v>66</v>
      </c>
      <c r="C33" s="306">
        <v>0</v>
      </c>
      <c r="D33" s="334">
        <f t="shared" si="0"/>
        <v>0</v>
      </c>
      <c r="E33" s="319"/>
    </row>
    <row r="34" spans="1:14" ht="19.8" thickBot="1">
      <c r="A34" s="324" t="s">
        <v>67</v>
      </c>
      <c r="B34" s="325" t="s">
        <v>68</v>
      </c>
      <c r="C34" s="306">
        <v>0</v>
      </c>
      <c r="D34" s="334">
        <f t="shared" si="0"/>
        <v>0</v>
      </c>
      <c r="E34" s="319"/>
    </row>
    <row r="35" spans="1:14" ht="19.8" thickBot="1">
      <c r="A35" s="324" t="s">
        <v>69</v>
      </c>
      <c r="B35" s="325" t="s">
        <v>70</v>
      </c>
      <c r="C35" s="306">
        <v>0</v>
      </c>
      <c r="D35" s="334">
        <f t="shared" si="0"/>
        <v>0</v>
      </c>
      <c r="E35" s="319"/>
      <c r="F35" s="387"/>
      <c r="G35" s="387"/>
      <c r="H35" s="387"/>
      <c r="I35" s="387"/>
      <c r="J35" s="387"/>
      <c r="K35" s="387"/>
      <c r="L35" s="387"/>
      <c r="M35" s="387"/>
      <c r="N35" s="387"/>
    </row>
    <row r="36" spans="1:14" ht="19.8" thickBot="1">
      <c r="A36" s="425" t="s">
        <v>71</v>
      </c>
      <c r="B36" s="427"/>
      <c r="C36" s="388">
        <f>SUM(C28:C35)</f>
        <v>0</v>
      </c>
      <c r="D36" s="335">
        <f>TRUNC(SUM(D28:D35),2)</f>
        <v>0</v>
      </c>
      <c r="E36" s="319"/>
      <c r="F36" s="387"/>
      <c r="G36" s="387"/>
      <c r="H36" s="387"/>
      <c r="I36" s="387"/>
      <c r="J36" s="387"/>
      <c r="K36" s="387"/>
      <c r="L36" s="387"/>
      <c r="M36" s="387"/>
      <c r="N36" s="387"/>
    </row>
    <row r="37" spans="1:14">
      <c r="A37" s="319"/>
      <c r="B37" s="319"/>
      <c r="C37" s="319"/>
      <c r="D37" s="319"/>
      <c r="E37" s="319"/>
    </row>
    <row r="38" spans="1:14" ht="19.2" customHeight="1">
      <c r="A38" s="423" t="s">
        <v>72</v>
      </c>
      <c r="B38" s="423"/>
      <c r="C38" s="423"/>
      <c r="D38" s="423"/>
      <c r="E38" s="422" t="s">
        <v>73</v>
      </c>
    </row>
    <row r="39" spans="1:14" ht="19.2" customHeight="1" thickBot="1">
      <c r="A39" s="320" t="s">
        <v>74</v>
      </c>
      <c r="B39" s="321" t="s">
        <v>75</v>
      </c>
      <c r="C39" s="339"/>
      <c r="D39" s="320" t="s">
        <v>76</v>
      </c>
      <c r="E39" s="422"/>
    </row>
    <row r="40" spans="1:14" ht="19.2" customHeight="1" thickBot="1">
      <c r="A40" s="324" t="s">
        <v>38</v>
      </c>
      <c r="B40" s="325" t="s">
        <v>77</v>
      </c>
      <c r="C40" s="340" t="s">
        <v>36</v>
      </c>
      <c r="D40" s="403">
        <v>0</v>
      </c>
      <c r="E40" s="422"/>
    </row>
    <row r="41" spans="1:14" ht="19.2" customHeight="1" thickBot="1">
      <c r="A41" s="324" t="s">
        <v>40</v>
      </c>
      <c r="B41" s="325" t="s">
        <v>78</v>
      </c>
      <c r="C41" s="340" t="s">
        <v>36</v>
      </c>
      <c r="D41" s="403">
        <v>0</v>
      </c>
      <c r="E41" s="422"/>
    </row>
    <row r="42" spans="1:14" ht="19.2" customHeight="1" thickBot="1">
      <c r="A42" s="324" t="s">
        <v>42</v>
      </c>
      <c r="B42" s="325" t="s">
        <v>79</v>
      </c>
      <c r="C42" s="340" t="s">
        <v>36</v>
      </c>
      <c r="D42" s="404">
        <v>0</v>
      </c>
      <c r="E42" s="319"/>
    </row>
    <row r="43" spans="1:14" ht="19.2" customHeight="1" thickBot="1">
      <c r="A43" s="324" t="s">
        <v>44</v>
      </c>
      <c r="B43" s="325" t="s">
        <v>80</v>
      </c>
      <c r="C43" s="340" t="s">
        <v>36</v>
      </c>
      <c r="D43" s="404">
        <v>0</v>
      </c>
      <c r="E43" s="319"/>
    </row>
    <row r="44" spans="1:14" ht="19.2" customHeight="1" thickBot="1">
      <c r="A44" s="324" t="s">
        <v>46</v>
      </c>
      <c r="B44" s="325" t="s">
        <v>81</v>
      </c>
      <c r="C44" s="340" t="s">
        <v>36</v>
      </c>
      <c r="D44" s="404">
        <v>0</v>
      </c>
      <c r="E44" s="319"/>
    </row>
    <row r="45" spans="1:14" ht="19.2" customHeight="1" thickBot="1">
      <c r="A45" s="324" t="s">
        <v>48</v>
      </c>
      <c r="B45" s="325" t="s">
        <v>567</v>
      </c>
      <c r="C45" s="340" t="s">
        <v>36</v>
      </c>
      <c r="D45" s="404">
        <v>0</v>
      </c>
      <c r="E45" s="319"/>
    </row>
    <row r="46" spans="1:14" ht="19.2" customHeight="1" thickBot="1">
      <c r="A46" s="324" t="s">
        <v>67</v>
      </c>
      <c r="B46" s="401" t="s">
        <v>565</v>
      </c>
      <c r="C46" s="340" t="s">
        <v>36</v>
      </c>
      <c r="D46" s="404">
        <v>0</v>
      </c>
      <c r="E46" s="319"/>
      <c r="F46" s="385"/>
      <c r="G46" s="385"/>
      <c r="H46" s="385"/>
      <c r="I46" s="385"/>
      <c r="J46" s="385"/>
      <c r="K46" s="385"/>
      <c r="L46" s="385"/>
      <c r="M46" s="385"/>
      <c r="N46" s="385"/>
    </row>
    <row r="47" spans="1:14" ht="19.2" customHeight="1" thickBot="1">
      <c r="A47" s="324" t="s">
        <v>69</v>
      </c>
      <c r="B47" s="401" t="s">
        <v>566</v>
      </c>
      <c r="C47" s="340" t="s">
        <v>36</v>
      </c>
      <c r="D47" s="404">
        <v>0</v>
      </c>
      <c r="E47" s="319"/>
      <c r="F47" s="385"/>
      <c r="G47" s="385"/>
      <c r="H47" s="385"/>
      <c r="I47" s="385"/>
      <c r="J47" s="385"/>
      <c r="K47" s="385"/>
      <c r="L47" s="385"/>
      <c r="M47" s="385"/>
      <c r="N47" s="385"/>
    </row>
    <row r="48" spans="1:14" ht="19.2" customHeight="1" thickBot="1">
      <c r="A48" s="425" t="s">
        <v>50</v>
      </c>
      <c r="B48" s="427"/>
      <c r="C48" s="326" t="s">
        <v>36</v>
      </c>
      <c r="D48" s="332">
        <f>TRUNC(SUM(D40:D47),2)</f>
        <v>0</v>
      </c>
      <c r="E48" s="319"/>
      <c r="F48" s="385"/>
      <c r="G48" s="385"/>
    </row>
    <row r="49" spans="1:16">
      <c r="A49" s="341"/>
      <c r="B49" s="341"/>
      <c r="C49" s="319"/>
      <c r="D49" s="342"/>
      <c r="E49" s="319"/>
      <c r="F49" s="389"/>
      <c r="G49" s="389"/>
    </row>
    <row r="50" spans="1:16">
      <c r="A50" s="423" t="s">
        <v>83</v>
      </c>
      <c r="B50" s="423"/>
      <c r="C50" s="423"/>
      <c r="D50" s="423"/>
      <c r="E50" s="319"/>
      <c r="F50" s="389"/>
      <c r="G50" s="389"/>
    </row>
    <row r="51" spans="1:16">
      <c r="A51" s="320" t="s">
        <v>84</v>
      </c>
      <c r="B51" s="321" t="s">
        <v>85</v>
      </c>
      <c r="C51" s="343" t="s">
        <v>86</v>
      </c>
      <c r="D51" s="344" t="s">
        <v>76</v>
      </c>
      <c r="E51" s="319"/>
    </row>
    <row r="52" spans="1:16">
      <c r="A52" s="324" t="s">
        <v>38</v>
      </c>
      <c r="B52" s="346" t="s">
        <v>87</v>
      </c>
      <c r="C52" s="411" t="s">
        <v>88</v>
      </c>
      <c r="D52" s="334">
        <f>TRUNC(IF(C52="SIM",1*22*(D20/220)*(1+(D17/220)),0),2)</f>
        <v>0</v>
      </c>
      <c r="E52" s="382"/>
    </row>
    <row r="53" spans="1:16">
      <c r="A53" s="341"/>
      <c r="B53" s="341"/>
      <c r="C53" s="319"/>
      <c r="D53" s="342"/>
      <c r="E53" s="319"/>
    </row>
    <row r="54" spans="1:16">
      <c r="A54" s="341"/>
      <c r="B54" s="341"/>
      <c r="C54" s="319"/>
      <c r="D54" s="342"/>
      <c r="E54" s="319"/>
    </row>
    <row r="55" spans="1:16">
      <c r="A55" s="319"/>
      <c r="B55" s="319"/>
      <c r="C55" s="319"/>
      <c r="D55" s="319"/>
      <c r="E55" s="319"/>
    </row>
    <row r="56" spans="1:16" s="3" customFormat="1">
      <c r="A56" s="423" t="s">
        <v>89</v>
      </c>
      <c r="B56" s="423"/>
      <c r="C56" s="423"/>
      <c r="D56" s="423"/>
      <c r="E56" s="319"/>
      <c r="F56" s="13"/>
      <c r="G56" s="13"/>
      <c r="H56" s="13"/>
      <c r="I56" s="13"/>
      <c r="J56" s="13"/>
      <c r="K56" s="13"/>
      <c r="L56" s="13"/>
      <c r="M56" s="13"/>
      <c r="N56" s="13"/>
      <c r="O56" s="13"/>
      <c r="P56" s="13"/>
    </row>
    <row r="57" spans="1:16">
      <c r="A57" s="320">
        <v>2</v>
      </c>
      <c r="B57" s="321" t="s">
        <v>90</v>
      </c>
      <c r="C57" s="322" t="s">
        <v>36</v>
      </c>
      <c r="D57" s="323" t="s">
        <v>37</v>
      </c>
      <c r="E57" s="319"/>
    </row>
    <row r="58" spans="1:16">
      <c r="A58" s="324" t="s">
        <v>53</v>
      </c>
      <c r="B58" s="325" t="s">
        <v>54</v>
      </c>
      <c r="C58" s="326" t="s">
        <v>36</v>
      </c>
      <c r="D58" s="334">
        <f>D24</f>
        <v>0</v>
      </c>
      <c r="E58" s="319"/>
    </row>
    <row r="59" spans="1:16">
      <c r="A59" s="324" t="s">
        <v>58</v>
      </c>
      <c r="B59" s="325" t="s">
        <v>59</v>
      </c>
      <c r="C59" s="326" t="s">
        <v>36</v>
      </c>
      <c r="D59" s="334">
        <f>D36</f>
        <v>0</v>
      </c>
      <c r="E59" s="319"/>
    </row>
    <row r="60" spans="1:16">
      <c r="A60" s="324" t="s">
        <v>74</v>
      </c>
      <c r="B60" s="325" t="s">
        <v>75</v>
      </c>
      <c r="C60" s="326" t="s">
        <v>36</v>
      </c>
      <c r="D60" s="334">
        <f>D48</f>
        <v>0</v>
      </c>
      <c r="E60" s="319"/>
    </row>
    <row r="61" spans="1:16">
      <c r="A61" s="324" t="s">
        <v>84</v>
      </c>
      <c r="B61" s="325" t="s">
        <v>85</v>
      </c>
      <c r="C61" s="326" t="s">
        <v>36</v>
      </c>
      <c r="D61" s="334">
        <f>D52</f>
        <v>0</v>
      </c>
      <c r="E61" s="319"/>
    </row>
    <row r="62" spans="1:16">
      <c r="A62" s="425" t="s">
        <v>50</v>
      </c>
      <c r="B62" s="427"/>
      <c r="C62" s="326" t="s">
        <v>36</v>
      </c>
      <c r="D62" s="335">
        <f>TRUNC(SUM(D58:D61),2)</f>
        <v>0</v>
      </c>
      <c r="E62" s="319"/>
    </row>
    <row r="63" spans="1:16">
      <c r="A63" s="319"/>
      <c r="B63" s="319"/>
      <c r="C63" s="319"/>
      <c r="D63" s="319"/>
      <c r="E63" s="319"/>
    </row>
    <row r="64" spans="1:16">
      <c r="A64" s="424" t="s">
        <v>91</v>
      </c>
      <c r="B64" s="424"/>
      <c r="C64" s="424"/>
      <c r="D64" s="424"/>
      <c r="E64" s="428" t="s">
        <v>92</v>
      </c>
    </row>
    <row r="65" spans="1:16">
      <c r="A65" s="320">
        <v>3</v>
      </c>
      <c r="B65" s="321" t="s">
        <v>93</v>
      </c>
      <c r="C65" s="322" t="s">
        <v>94</v>
      </c>
      <c r="D65" s="323" t="s">
        <v>37</v>
      </c>
      <c r="E65" s="428"/>
    </row>
    <row r="66" spans="1:16">
      <c r="A66" s="324" t="s">
        <v>38</v>
      </c>
      <c r="B66" s="347" t="s">
        <v>95</v>
      </c>
      <c r="C66" s="405">
        <v>0</v>
      </c>
      <c r="D66" s="334">
        <f t="shared" ref="D66:D71" si="1">C66*$D$17</f>
        <v>0</v>
      </c>
      <c r="E66" s="428"/>
    </row>
    <row r="67" spans="1:16">
      <c r="A67" s="324" t="s">
        <v>40</v>
      </c>
      <c r="B67" s="347" t="s">
        <v>96</v>
      </c>
      <c r="C67" s="406">
        <v>0</v>
      </c>
      <c r="D67" s="334">
        <f t="shared" si="1"/>
        <v>0</v>
      </c>
      <c r="E67" s="428"/>
    </row>
    <row r="68" spans="1:16">
      <c r="A68" s="324" t="s">
        <v>42</v>
      </c>
      <c r="B68" s="347" t="s">
        <v>97</v>
      </c>
      <c r="C68" s="406">
        <v>0</v>
      </c>
      <c r="D68" s="334">
        <f t="shared" si="1"/>
        <v>0</v>
      </c>
      <c r="E68" s="319"/>
    </row>
    <row r="69" spans="1:16">
      <c r="A69" s="324" t="s">
        <v>44</v>
      </c>
      <c r="B69" s="347" t="s">
        <v>98</v>
      </c>
      <c r="C69" s="405">
        <v>0</v>
      </c>
      <c r="D69" s="334">
        <f t="shared" si="1"/>
        <v>0</v>
      </c>
      <c r="E69" s="319"/>
    </row>
    <row r="70" spans="1:16" ht="33.6">
      <c r="A70" s="324" t="s">
        <v>46</v>
      </c>
      <c r="B70" s="347" t="s">
        <v>99</v>
      </c>
      <c r="C70" s="407">
        <v>0</v>
      </c>
      <c r="D70" s="334">
        <f t="shared" si="1"/>
        <v>0</v>
      </c>
      <c r="E70" s="348" t="s">
        <v>36</v>
      </c>
    </row>
    <row r="71" spans="1:16">
      <c r="A71" s="324" t="s">
        <v>48</v>
      </c>
      <c r="B71" s="347" t="s">
        <v>100</v>
      </c>
      <c r="C71" s="408">
        <v>0</v>
      </c>
      <c r="D71" s="334">
        <f t="shared" si="1"/>
        <v>0</v>
      </c>
      <c r="E71" s="348" t="s">
        <v>36</v>
      </c>
      <c r="F71" s="351"/>
      <c r="G71" s="351"/>
      <c r="H71" s="351"/>
      <c r="I71" s="351"/>
      <c r="J71" s="351"/>
      <c r="K71" s="351"/>
      <c r="L71" s="351"/>
      <c r="M71" s="351"/>
      <c r="N71" s="351"/>
      <c r="O71" s="351"/>
      <c r="P71" s="351"/>
    </row>
    <row r="72" spans="1:16">
      <c r="A72" s="425" t="s">
        <v>50</v>
      </c>
      <c r="B72" s="427"/>
      <c r="C72" s="349" t="s">
        <v>36</v>
      </c>
      <c r="D72" s="350">
        <f>TRUNC(SUM(D65:D71),2)</f>
        <v>0</v>
      </c>
      <c r="E72" s="348" t="s">
        <v>36</v>
      </c>
    </row>
    <row r="73" spans="1:16">
      <c r="A73" s="319"/>
      <c r="B73" s="319"/>
      <c r="C73" s="319"/>
      <c r="D73" s="319"/>
      <c r="E73" s="348" t="s">
        <v>36</v>
      </c>
    </row>
    <row r="74" spans="1:16">
      <c r="A74" s="424" t="s">
        <v>101</v>
      </c>
      <c r="B74" s="424"/>
      <c r="C74" s="424"/>
      <c r="D74" s="424"/>
      <c r="E74" s="429" t="s">
        <v>102</v>
      </c>
    </row>
    <row r="75" spans="1:16">
      <c r="A75" s="423" t="s">
        <v>103</v>
      </c>
      <c r="B75" s="423"/>
      <c r="C75" s="423"/>
      <c r="D75" s="423"/>
      <c r="E75" s="429"/>
    </row>
    <row r="76" spans="1:16">
      <c r="A76" s="320" t="s">
        <v>104</v>
      </c>
      <c r="B76" s="321" t="s">
        <v>105</v>
      </c>
      <c r="C76" s="322" t="s">
        <v>106</v>
      </c>
      <c r="D76" s="321" t="s">
        <v>37</v>
      </c>
      <c r="E76" s="429"/>
    </row>
    <row r="77" spans="1:16">
      <c r="A77" s="324" t="s">
        <v>38</v>
      </c>
      <c r="B77" s="347" t="s">
        <v>107</v>
      </c>
      <c r="C77" s="409">
        <v>0</v>
      </c>
      <c r="D77" s="352">
        <f>TRUNC((D72+D62+D17)*C77/12/30,2)</f>
        <v>0</v>
      </c>
      <c r="E77" s="429"/>
      <c r="F77" s="353"/>
      <c r="G77" s="353"/>
      <c r="H77" s="353"/>
      <c r="I77" s="353"/>
      <c r="J77" s="353"/>
      <c r="K77" s="353"/>
      <c r="L77" s="353"/>
      <c r="M77" s="353"/>
      <c r="N77" s="353"/>
    </row>
    <row r="78" spans="1:16">
      <c r="A78" s="319"/>
      <c r="B78" s="319"/>
      <c r="C78" s="319"/>
      <c r="D78" s="319"/>
      <c r="E78" s="319"/>
      <c r="F78" s="353"/>
      <c r="G78" s="353"/>
      <c r="H78" s="353"/>
      <c r="I78" s="353"/>
      <c r="J78" s="353"/>
      <c r="K78" s="353"/>
      <c r="L78" s="353"/>
      <c r="M78" s="353"/>
      <c r="N78" s="353"/>
    </row>
    <row r="79" spans="1:16">
      <c r="A79" s="423" t="s">
        <v>108</v>
      </c>
      <c r="B79" s="423"/>
      <c r="C79" s="423"/>
      <c r="D79" s="423"/>
      <c r="E79" s="319"/>
      <c r="F79" s="354"/>
      <c r="G79" s="354"/>
      <c r="H79" s="354"/>
      <c r="I79" s="354"/>
      <c r="J79" s="354"/>
      <c r="K79" s="354"/>
      <c r="L79" s="354"/>
      <c r="M79" s="354"/>
      <c r="N79" s="390"/>
    </row>
    <row r="80" spans="1:16">
      <c r="A80" s="320" t="s">
        <v>109</v>
      </c>
      <c r="B80" s="321" t="s">
        <v>110</v>
      </c>
      <c r="C80" s="343" t="s">
        <v>86</v>
      </c>
      <c r="D80" s="323" t="s">
        <v>37</v>
      </c>
      <c r="E80" s="319"/>
      <c r="F80" s="357"/>
      <c r="G80" s="357"/>
      <c r="H80" s="357"/>
      <c r="I80" s="357"/>
      <c r="J80" s="357"/>
      <c r="K80" s="357"/>
      <c r="L80" s="357"/>
      <c r="M80" s="357"/>
      <c r="N80" s="357"/>
      <c r="O80" s="357"/>
      <c r="P80" s="357"/>
    </row>
    <row r="81" spans="1:16">
      <c r="A81" s="324" t="s">
        <v>38</v>
      </c>
      <c r="B81" s="347" t="s">
        <v>111</v>
      </c>
      <c r="C81" s="412" t="s">
        <v>112</v>
      </c>
      <c r="D81" s="356">
        <f>IF(C81="SIM",1*22*((D11+D12)/C41),0)</f>
        <v>0</v>
      </c>
      <c r="E81" s="382"/>
      <c r="F81" s="354"/>
      <c r="G81" s="354"/>
      <c r="H81" s="354"/>
      <c r="I81" s="354"/>
      <c r="J81" s="354"/>
      <c r="K81" s="354"/>
      <c r="L81" s="354"/>
      <c r="M81" s="354"/>
      <c r="N81" s="390"/>
    </row>
    <row r="82" spans="1:16">
      <c r="A82" s="425" t="s">
        <v>50</v>
      </c>
      <c r="B82" s="427"/>
      <c r="C82" s="326" t="s">
        <v>36</v>
      </c>
      <c r="D82" s="356">
        <f>D81</f>
        <v>0</v>
      </c>
      <c r="E82" s="430" t="s">
        <v>36</v>
      </c>
    </row>
    <row r="83" spans="1:16">
      <c r="A83" s="319"/>
      <c r="B83" s="319"/>
      <c r="C83" s="319"/>
      <c r="D83" s="319"/>
      <c r="E83" s="430"/>
    </row>
    <row r="84" spans="1:16">
      <c r="A84" s="423" t="s">
        <v>113</v>
      </c>
      <c r="B84" s="423"/>
      <c r="C84" s="423"/>
      <c r="D84" s="423"/>
      <c r="E84" s="319"/>
    </row>
    <row r="85" spans="1:16">
      <c r="A85" s="320">
        <v>4</v>
      </c>
      <c r="B85" s="321" t="s">
        <v>114</v>
      </c>
      <c r="C85" s="322" t="s">
        <v>36</v>
      </c>
      <c r="D85" s="323" t="s">
        <v>37</v>
      </c>
      <c r="E85" s="319"/>
    </row>
    <row r="86" spans="1:16">
      <c r="A86" s="324" t="s">
        <v>104</v>
      </c>
      <c r="B86" s="347" t="s">
        <v>107</v>
      </c>
      <c r="C86" s="326" t="s">
        <v>36</v>
      </c>
      <c r="D86" s="334">
        <f>D77</f>
        <v>0</v>
      </c>
      <c r="E86" s="319"/>
    </row>
    <row r="87" spans="1:16">
      <c r="A87" s="324" t="s">
        <v>109</v>
      </c>
      <c r="B87" s="325" t="s">
        <v>115</v>
      </c>
      <c r="C87" s="326" t="s">
        <v>36</v>
      </c>
      <c r="D87" s="334">
        <f>D82</f>
        <v>0</v>
      </c>
      <c r="E87" s="319"/>
    </row>
    <row r="88" spans="1:16">
      <c r="A88" s="425" t="s">
        <v>50</v>
      </c>
      <c r="B88" s="427"/>
      <c r="C88" s="326" t="s">
        <v>36</v>
      </c>
      <c r="D88" s="356">
        <f>TRUNC(SUM(D86:D87),2)</f>
        <v>0</v>
      </c>
      <c r="E88" s="319"/>
    </row>
    <row r="89" spans="1:16">
      <c r="A89" s="319"/>
      <c r="B89" s="319"/>
      <c r="C89" s="319"/>
      <c r="D89" s="319"/>
      <c r="E89" s="319"/>
    </row>
    <row r="90" spans="1:16">
      <c r="A90" s="424" t="s">
        <v>116</v>
      </c>
      <c r="B90" s="424"/>
      <c r="C90" s="424"/>
      <c r="D90" s="424"/>
      <c r="E90" s="319"/>
    </row>
    <row r="91" spans="1:16">
      <c r="A91" s="320">
        <v>5</v>
      </c>
      <c r="B91" s="321" t="s">
        <v>117</v>
      </c>
      <c r="C91" s="322" t="s">
        <v>36</v>
      </c>
      <c r="D91" s="323" t="s">
        <v>37</v>
      </c>
      <c r="E91" s="319"/>
      <c r="F91" s="351"/>
      <c r="G91" s="351"/>
      <c r="H91" s="351"/>
      <c r="I91" s="351"/>
      <c r="J91" s="351"/>
      <c r="K91" s="351"/>
      <c r="L91" s="351"/>
      <c r="M91" s="351"/>
      <c r="N91" s="351"/>
      <c r="O91" s="351"/>
      <c r="P91" s="351"/>
    </row>
    <row r="92" spans="1:16">
      <c r="A92" s="324" t="s">
        <v>38</v>
      </c>
      <c r="B92" s="325" t="s">
        <v>118</v>
      </c>
      <c r="C92" s="326" t="s">
        <v>36</v>
      </c>
      <c r="D92" s="328">
        <f>Uniformes!G31</f>
        <v>0</v>
      </c>
      <c r="E92" s="319"/>
    </row>
    <row r="93" spans="1:16">
      <c r="A93" s="324" t="s">
        <v>40</v>
      </c>
      <c r="B93" s="401" t="s">
        <v>49</v>
      </c>
      <c r="C93" s="326" t="s">
        <v>36</v>
      </c>
      <c r="D93" s="400">
        <v>0</v>
      </c>
      <c r="E93" s="358" t="s">
        <v>36</v>
      </c>
      <c r="F93" s="359"/>
      <c r="G93" s="359"/>
      <c r="H93" s="359"/>
      <c r="I93" s="359"/>
      <c r="J93" s="359"/>
      <c r="K93" s="359"/>
      <c r="L93" s="359"/>
      <c r="M93" s="359"/>
      <c r="N93" s="359"/>
      <c r="O93" s="359"/>
      <c r="P93" s="359"/>
    </row>
    <row r="94" spans="1:16">
      <c r="A94" s="425" t="s">
        <v>71</v>
      </c>
      <c r="B94" s="427"/>
      <c r="C94" s="326" t="s">
        <v>36</v>
      </c>
      <c r="D94" s="332">
        <f>TRUNC(SUM(D92:D93),2)</f>
        <v>0</v>
      </c>
      <c r="E94" s="319"/>
    </row>
    <row r="95" spans="1:16">
      <c r="A95" s="319"/>
      <c r="B95" s="319"/>
      <c r="C95" s="319"/>
      <c r="D95" s="319"/>
      <c r="E95" s="319"/>
    </row>
    <row r="96" spans="1:16">
      <c r="A96" s="424" t="s">
        <v>119</v>
      </c>
      <c r="B96" s="424"/>
      <c r="C96" s="424"/>
      <c r="D96" s="424"/>
      <c r="E96" s="319"/>
    </row>
    <row r="97" spans="1:5">
      <c r="A97" s="320">
        <v>6</v>
      </c>
      <c r="B97" s="323" t="s">
        <v>120</v>
      </c>
      <c r="C97" s="323" t="s">
        <v>60</v>
      </c>
      <c r="D97" s="323" t="s">
        <v>37</v>
      </c>
      <c r="E97" s="319"/>
    </row>
    <row r="98" spans="1:5">
      <c r="A98" s="324" t="s">
        <v>38</v>
      </c>
      <c r="B98" s="336" t="s">
        <v>121</v>
      </c>
      <c r="C98" s="415">
        <v>0</v>
      </c>
      <c r="D98" s="334">
        <f>(D17+D62+D72+D88+D94)*C98</f>
        <v>0</v>
      </c>
      <c r="E98" s="319"/>
    </row>
    <row r="99" spans="1:5">
      <c r="A99" s="324" t="s">
        <v>40</v>
      </c>
      <c r="B99" s="336" t="s">
        <v>122</v>
      </c>
      <c r="C99" s="415">
        <v>0</v>
      </c>
      <c r="D99" s="334">
        <f>C99*(D98+D17+D62+D72+D88+D94)</f>
        <v>0</v>
      </c>
      <c r="E99" s="319"/>
    </row>
    <row r="100" spans="1:5">
      <c r="A100" s="324" t="s">
        <v>42</v>
      </c>
      <c r="B100" s="336" t="s">
        <v>123</v>
      </c>
      <c r="C100" s="360">
        <f>1-(SUM(C101:C103))</f>
        <v>1</v>
      </c>
      <c r="D100" s="361">
        <f>(D17+D62+D72+D88+D94+D98+D99)/C100</f>
        <v>0</v>
      </c>
      <c r="E100" s="319"/>
    </row>
    <row r="101" spans="1:5">
      <c r="A101" s="324" t="s">
        <v>36</v>
      </c>
      <c r="B101" s="410" t="s">
        <v>124</v>
      </c>
      <c r="C101" s="415">
        <v>0</v>
      </c>
      <c r="D101" s="334">
        <f>$D$100*C101</f>
        <v>0</v>
      </c>
      <c r="E101" s="319"/>
    </row>
    <row r="102" spans="1:5">
      <c r="A102" s="324" t="s">
        <v>36</v>
      </c>
      <c r="B102" s="410" t="s">
        <v>125</v>
      </c>
      <c r="C102" s="415">
        <v>0</v>
      </c>
      <c r="D102" s="334">
        <f>$D$100*C102</f>
        <v>0</v>
      </c>
      <c r="E102" s="319"/>
    </row>
    <row r="103" spans="1:5">
      <c r="A103" s="324" t="s">
        <v>36</v>
      </c>
      <c r="B103" s="410" t="s">
        <v>126</v>
      </c>
      <c r="C103" s="415">
        <v>0</v>
      </c>
      <c r="D103" s="334">
        <f>$D$100*C103</f>
        <v>0</v>
      </c>
      <c r="E103" s="319"/>
    </row>
    <row r="104" spans="1:5">
      <c r="A104" s="425" t="s">
        <v>71</v>
      </c>
      <c r="B104" s="426"/>
      <c r="C104" s="362" t="s">
        <v>36</v>
      </c>
      <c r="D104" s="335">
        <f>TRUNC(D98+D99+D101+D102+D103,2)</f>
        <v>0</v>
      </c>
      <c r="E104" s="319"/>
    </row>
    <row r="105" spans="1:5">
      <c r="A105" s="319"/>
      <c r="B105" s="319"/>
      <c r="C105" s="319"/>
      <c r="D105" s="319"/>
      <c r="E105" s="319"/>
    </row>
    <row r="106" spans="1:5">
      <c r="A106" s="424" t="s">
        <v>127</v>
      </c>
      <c r="B106" s="424"/>
      <c r="C106" s="424"/>
      <c r="D106" s="424"/>
      <c r="E106" s="319"/>
    </row>
    <row r="107" spans="1:5">
      <c r="A107" s="320" t="s">
        <v>36</v>
      </c>
      <c r="B107" s="321" t="s">
        <v>128</v>
      </c>
      <c r="C107" s="322" t="s">
        <v>36</v>
      </c>
      <c r="D107" s="323" t="s">
        <v>37</v>
      </c>
      <c r="E107" s="319"/>
    </row>
    <row r="108" spans="1:5">
      <c r="A108" s="363" t="s">
        <v>38</v>
      </c>
      <c r="B108" s="325" t="s">
        <v>34</v>
      </c>
      <c r="C108" s="326" t="s">
        <v>36</v>
      </c>
      <c r="D108" s="334">
        <f>D17</f>
        <v>0</v>
      </c>
      <c r="E108" s="319"/>
    </row>
    <row r="109" spans="1:5">
      <c r="A109" s="363" t="s">
        <v>40</v>
      </c>
      <c r="B109" s="325" t="s">
        <v>51</v>
      </c>
      <c r="C109" s="326" t="s">
        <v>36</v>
      </c>
      <c r="D109" s="334">
        <f>D62</f>
        <v>0</v>
      </c>
      <c r="E109" s="319"/>
    </row>
    <row r="110" spans="1:5">
      <c r="A110" s="363" t="s">
        <v>42</v>
      </c>
      <c r="B110" s="325" t="s">
        <v>91</v>
      </c>
      <c r="C110" s="326" t="s">
        <v>36</v>
      </c>
      <c r="D110" s="334">
        <f>D72</f>
        <v>0</v>
      </c>
      <c r="E110" s="319"/>
    </row>
    <row r="111" spans="1:5">
      <c r="A111" s="363" t="s">
        <v>44</v>
      </c>
      <c r="B111" s="325" t="s">
        <v>101</v>
      </c>
      <c r="C111" s="326" t="s">
        <v>36</v>
      </c>
      <c r="D111" s="334">
        <f>D88</f>
        <v>0</v>
      </c>
      <c r="E111" s="319"/>
    </row>
    <row r="112" spans="1:5">
      <c r="A112" s="363" t="s">
        <v>46</v>
      </c>
      <c r="B112" s="325" t="s">
        <v>116</v>
      </c>
      <c r="C112" s="326" t="s">
        <v>36</v>
      </c>
      <c r="D112" s="334">
        <f>D94</f>
        <v>0</v>
      </c>
      <c r="E112" s="319"/>
    </row>
    <row r="113" spans="1:5">
      <c r="A113" s="444" t="s">
        <v>129</v>
      </c>
      <c r="B113" s="445"/>
      <c r="C113" s="364" t="s">
        <v>36</v>
      </c>
      <c r="D113" s="365">
        <f>SUM(D108:D112)</f>
        <v>0</v>
      </c>
      <c r="E113" s="366"/>
    </row>
    <row r="114" spans="1:5">
      <c r="A114" s="367" t="s">
        <v>48</v>
      </c>
      <c r="B114" s="368" t="s">
        <v>130</v>
      </c>
      <c r="C114" s="369" t="s">
        <v>36</v>
      </c>
      <c r="D114" s="365">
        <f>D104</f>
        <v>0</v>
      </c>
      <c r="E114" s="366"/>
    </row>
    <row r="115" spans="1:5">
      <c r="A115" s="444" t="s">
        <v>131</v>
      </c>
      <c r="B115" s="445"/>
      <c r="C115" s="369" t="s">
        <v>36</v>
      </c>
      <c r="D115" s="370">
        <f>TRUNC(SUM(D113:D114),2)</f>
        <v>0</v>
      </c>
      <c r="E115" s="366"/>
    </row>
    <row r="116" spans="1:5">
      <c r="A116" s="391"/>
      <c r="B116" s="392"/>
      <c r="D116" s="391"/>
    </row>
    <row r="117" spans="1:5">
      <c r="A117" s="393"/>
      <c r="B117" s="394"/>
      <c r="D117" s="241"/>
    </row>
    <row r="118" spans="1:5">
      <c r="A118" s="393"/>
      <c r="B118" s="394"/>
      <c r="D118" s="241"/>
    </row>
    <row r="119" spans="1:5">
      <c r="A119" s="392"/>
      <c r="B119" s="392"/>
      <c r="D119" s="241"/>
    </row>
    <row r="121" spans="1:5">
      <c r="A121" s="387"/>
      <c r="B121" s="387"/>
      <c r="C121" s="387"/>
      <c r="D121" s="387"/>
    </row>
    <row r="123" spans="1:5">
      <c r="A123" s="391"/>
      <c r="B123" s="392"/>
      <c r="C123" s="391"/>
      <c r="D123" s="391"/>
    </row>
    <row r="124" spans="1:5">
      <c r="A124" s="393"/>
      <c r="B124" s="394"/>
      <c r="C124" s="375"/>
      <c r="D124" s="395"/>
    </row>
    <row r="125" spans="1:5">
      <c r="A125" s="393"/>
      <c r="B125" s="394"/>
      <c r="C125" s="375"/>
      <c r="D125" s="395"/>
    </row>
    <row r="126" spans="1:5">
      <c r="A126" s="393"/>
      <c r="B126" s="394"/>
      <c r="C126" s="243"/>
      <c r="D126" s="396"/>
    </row>
    <row r="127" spans="1:5">
      <c r="A127" s="393"/>
      <c r="B127" s="394"/>
      <c r="C127" s="375"/>
      <c r="D127" s="395"/>
    </row>
    <row r="128" spans="1:5">
      <c r="A128" s="393"/>
      <c r="B128" s="394"/>
      <c r="C128" s="375"/>
      <c r="D128" s="395"/>
    </row>
    <row r="129" spans="1:4">
      <c r="A129" s="393"/>
      <c r="B129" s="394"/>
      <c r="C129" s="375"/>
      <c r="D129" s="395"/>
    </row>
    <row r="130" spans="1:4">
      <c r="A130" s="392"/>
      <c r="B130" s="392"/>
      <c r="C130" s="393"/>
      <c r="D130" s="395"/>
    </row>
    <row r="132" spans="1:4">
      <c r="A132" s="387"/>
      <c r="B132" s="387"/>
      <c r="C132" s="387"/>
      <c r="D132" s="387"/>
    </row>
    <row r="134" spans="1:4">
      <c r="A134" s="391"/>
      <c r="B134" s="391"/>
      <c r="D134" s="391"/>
    </row>
    <row r="135" spans="1:4">
      <c r="A135" s="391"/>
      <c r="B135" s="394"/>
      <c r="D135" s="397"/>
    </row>
    <row r="136" spans="1:4">
      <c r="A136" s="391"/>
      <c r="B136" s="394"/>
      <c r="D136" s="398"/>
    </row>
    <row r="137" spans="1:4">
      <c r="A137" s="391"/>
      <c r="B137" s="394"/>
      <c r="D137" s="398"/>
    </row>
    <row r="138" spans="1:4">
      <c r="A138" s="391"/>
      <c r="B138" s="394"/>
      <c r="D138" s="397"/>
    </row>
    <row r="139" spans="1:4">
      <c r="A139" s="391"/>
      <c r="B139" s="394"/>
      <c r="D139" s="397"/>
    </row>
    <row r="140" spans="1:4">
      <c r="A140" s="392"/>
      <c r="B140" s="392"/>
      <c r="D140" s="397"/>
    </row>
    <row r="141" spans="1:4">
      <c r="A141" s="391"/>
      <c r="B141" s="394"/>
      <c r="D141" s="398"/>
    </row>
    <row r="142" spans="1:4">
      <c r="A142" s="392"/>
      <c r="B142" s="392"/>
      <c r="D142" s="397"/>
    </row>
  </sheetData>
  <sheetProtection algorithmName="SHA-512" hashValue="sEqdjvFFpBR9YqzybOtkb2bHqcH1LYcF6IzDv1qdSq6PyPunIH4Of6DZAucrzIxsPIbxjc0am605fYRKjBNPTQ==" saltValue="PP0PkvR9pYJ+rLqV9FoPhQ==" spinCount="100000" sheet="1" objects="1" scenarios="1"/>
  <mergeCells count="39">
    <mergeCell ref="A79:D79"/>
    <mergeCell ref="A64:D64"/>
    <mergeCell ref="A1:D1"/>
    <mergeCell ref="A2:D2"/>
    <mergeCell ref="A3:D3"/>
    <mergeCell ref="A4:D4"/>
    <mergeCell ref="A5:D5"/>
    <mergeCell ref="A6:D6"/>
    <mergeCell ref="A8:D8"/>
    <mergeCell ref="A7:C7"/>
    <mergeCell ref="A9:D9"/>
    <mergeCell ref="A20:D20"/>
    <mergeCell ref="A19:D19"/>
    <mergeCell ref="A17:B17"/>
    <mergeCell ref="E74:E77"/>
    <mergeCell ref="A75:D75"/>
    <mergeCell ref="A24:B24"/>
    <mergeCell ref="A26:D26"/>
    <mergeCell ref="A36:B36"/>
    <mergeCell ref="A38:D38"/>
    <mergeCell ref="A56:D56"/>
    <mergeCell ref="A48:B48"/>
    <mergeCell ref="A50:D50"/>
    <mergeCell ref="E38:E41"/>
    <mergeCell ref="A62:B62"/>
    <mergeCell ref="E64:E67"/>
    <mergeCell ref="A72:B72"/>
    <mergeCell ref="A74:D74"/>
    <mergeCell ref="A113:B113"/>
    <mergeCell ref="A115:B115"/>
    <mergeCell ref="E82:E83"/>
    <mergeCell ref="A84:D84"/>
    <mergeCell ref="A88:B88"/>
    <mergeCell ref="A90:D90"/>
    <mergeCell ref="A94:B94"/>
    <mergeCell ref="A82:B82"/>
    <mergeCell ref="A96:D96"/>
    <mergeCell ref="A104:B104"/>
    <mergeCell ref="A106:D106"/>
  </mergeCells>
  <printOptions horizontalCentered="1"/>
  <pageMargins left="0.23622047244094491" right="0.23622047244094491" top="0.59055118110236227" bottom="0.59055118110236227" header="0.31496062992125984" footer="0.31496062992125984"/>
  <pageSetup paperSize="9" scale="50" fitToHeight="0" orientation="portrait" r:id="rId1"/>
  <headerFooter>
    <oddHeader>&amp;A</oddHeader>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CC"/>
    <pageSetUpPr fitToPage="1"/>
  </sheetPr>
  <dimension ref="A1:P140"/>
  <sheetViews>
    <sheetView showGridLines="0" zoomScaleNormal="100" workbookViewId="0">
      <selection activeCell="E7" sqref="E7"/>
    </sheetView>
  </sheetViews>
  <sheetFormatPr defaultColWidth="9.109375" defaultRowHeight="19.2"/>
  <cols>
    <col min="1" max="1" width="9.109375" style="13"/>
    <col min="2" max="2" width="72.109375" style="13" customWidth="1"/>
    <col min="3" max="3" width="18.88671875" style="13" customWidth="1"/>
    <col min="4" max="4" width="19.109375" style="13" customWidth="1"/>
    <col min="5" max="5" width="81.5546875" style="13" customWidth="1"/>
    <col min="6" max="16384" width="9.109375" style="13"/>
  </cols>
  <sheetData>
    <row r="1" spans="1:5">
      <c r="A1" s="431" t="s">
        <v>26</v>
      </c>
      <c r="B1" s="432"/>
      <c r="C1" s="432"/>
      <c r="D1" s="433"/>
    </row>
    <row r="2" spans="1:5">
      <c r="A2" s="431" t="s">
        <v>27</v>
      </c>
      <c r="B2" s="432"/>
      <c r="C2" s="432"/>
      <c r="D2" s="433"/>
    </row>
    <row r="3" spans="1:5">
      <c r="A3" s="434" t="s">
        <v>28</v>
      </c>
      <c r="B3" s="434"/>
      <c r="C3" s="434"/>
      <c r="D3" s="434"/>
    </row>
    <row r="4" spans="1:5">
      <c r="A4" s="435" t="s">
        <v>134</v>
      </c>
      <c r="B4" s="435"/>
      <c r="C4" s="435"/>
      <c r="D4" s="435"/>
    </row>
    <row r="5" spans="1:5">
      <c r="A5" s="435" t="s">
        <v>135</v>
      </c>
      <c r="B5" s="435"/>
      <c r="C5" s="435"/>
      <c r="D5" s="435"/>
    </row>
    <row r="6" spans="1:5">
      <c r="A6" s="435" t="s">
        <v>136</v>
      </c>
      <c r="B6" s="435"/>
      <c r="C6" s="435"/>
      <c r="D6" s="435"/>
    </row>
    <row r="7" spans="1:5">
      <c r="A7" s="452" t="s">
        <v>32</v>
      </c>
      <c r="B7" s="452"/>
      <c r="C7" s="452"/>
      <c r="D7" s="399">
        <v>4</v>
      </c>
    </row>
    <row r="8" spans="1:5">
      <c r="A8" s="447" t="s">
        <v>33</v>
      </c>
      <c r="B8" s="447"/>
      <c r="C8" s="447"/>
      <c r="D8" s="447"/>
    </row>
    <row r="9" spans="1:5">
      <c r="A9" s="424" t="s">
        <v>34</v>
      </c>
      <c r="B9" s="424"/>
      <c r="C9" s="424"/>
      <c r="D9" s="424"/>
      <c r="E9" s="319"/>
    </row>
    <row r="10" spans="1:5" ht="19.8" thickBot="1">
      <c r="A10" s="320">
        <v>1</v>
      </c>
      <c r="B10" s="321" t="s">
        <v>35</v>
      </c>
      <c r="C10" s="322" t="s">
        <v>36</v>
      </c>
      <c r="D10" s="323" t="s">
        <v>37</v>
      </c>
      <c r="E10" s="319"/>
    </row>
    <row r="11" spans="1:5" ht="19.8" thickBot="1">
      <c r="A11" s="324" t="s">
        <v>38</v>
      </c>
      <c r="B11" s="325" t="s">
        <v>39</v>
      </c>
      <c r="C11" s="326" t="s">
        <v>36</v>
      </c>
      <c r="D11" s="400">
        <v>0</v>
      </c>
      <c r="E11" s="319"/>
    </row>
    <row r="12" spans="1:5" ht="19.8" thickBot="1">
      <c r="A12" s="324" t="s">
        <v>40</v>
      </c>
      <c r="B12" s="325" t="s">
        <v>41</v>
      </c>
      <c r="C12" s="327">
        <v>0</v>
      </c>
      <c r="D12" s="328">
        <f>D11*C12</f>
        <v>0</v>
      </c>
      <c r="E12" s="319"/>
    </row>
    <row r="13" spans="1:5">
      <c r="A13" s="324" t="s">
        <v>42</v>
      </c>
      <c r="B13" s="325" t="s">
        <v>43</v>
      </c>
      <c r="C13" s="326" t="s">
        <v>36</v>
      </c>
      <c r="D13" s="400">
        <v>0</v>
      </c>
      <c r="E13" s="319"/>
    </row>
    <row r="14" spans="1:5">
      <c r="A14" s="324" t="s">
        <v>44</v>
      </c>
      <c r="B14" s="325" t="s">
        <v>45</v>
      </c>
      <c r="C14" s="330">
        <v>0</v>
      </c>
      <c r="D14" s="328">
        <f>((D11+D12)/220*0.2)*C14</f>
        <v>0</v>
      </c>
      <c r="E14" s="319"/>
    </row>
    <row r="15" spans="1:5">
      <c r="A15" s="324" t="s">
        <v>46</v>
      </c>
      <c r="B15" s="325" t="s">
        <v>47</v>
      </c>
      <c r="C15" s="331" t="s">
        <v>36</v>
      </c>
      <c r="D15" s="328">
        <f>PRODUCT(((C14/52.5)*60)-C14)*(((D11+D12)/220*1.2))</f>
        <v>0</v>
      </c>
      <c r="E15" s="319"/>
    </row>
    <row r="16" spans="1:5">
      <c r="A16" s="324" t="s">
        <v>48</v>
      </c>
      <c r="B16" s="401" t="s">
        <v>49</v>
      </c>
      <c r="C16" s="326" t="s">
        <v>36</v>
      </c>
      <c r="D16" s="400">
        <v>0</v>
      </c>
      <c r="E16" s="319"/>
    </row>
    <row r="17" spans="1:5">
      <c r="A17" s="425" t="s">
        <v>50</v>
      </c>
      <c r="B17" s="427"/>
      <c r="C17" s="326" t="s">
        <v>36</v>
      </c>
      <c r="D17" s="332">
        <f>TRUNC(SUM(D11:D16),2)</f>
        <v>0</v>
      </c>
      <c r="E17" s="319"/>
    </row>
    <row r="18" spans="1:5">
      <c r="A18" s="319"/>
      <c r="B18" s="319"/>
      <c r="C18" s="319"/>
      <c r="D18" s="319"/>
      <c r="E18" s="319"/>
    </row>
    <row r="19" spans="1:5">
      <c r="A19" s="424" t="s">
        <v>51</v>
      </c>
      <c r="B19" s="424"/>
      <c r="C19" s="424"/>
      <c r="D19" s="424"/>
      <c r="E19" s="319"/>
    </row>
    <row r="20" spans="1:5">
      <c r="A20" s="423" t="s">
        <v>52</v>
      </c>
      <c r="B20" s="423"/>
      <c r="C20" s="423"/>
      <c r="D20" s="423"/>
      <c r="E20" s="319"/>
    </row>
    <row r="21" spans="1:5">
      <c r="A21" s="320" t="s">
        <v>53</v>
      </c>
      <c r="B21" s="333" t="s">
        <v>54</v>
      </c>
      <c r="C21" s="322" t="s">
        <v>36</v>
      </c>
      <c r="D21" s="323" t="s">
        <v>37</v>
      </c>
      <c r="E21" s="319"/>
    </row>
    <row r="22" spans="1:5">
      <c r="A22" s="324" t="s">
        <v>38</v>
      </c>
      <c r="B22" s="325" t="s">
        <v>55</v>
      </c>
      <c r="C22" s="326" t="s">
        <v>36</v>
      </c>
      <c r="D22" s="334">
        <f>TRUNC(D17/12,2)</f>
        <v>0</v>
      </c>
      <c r="E22" s="319"/>
    </row>
    <row r="23" spans="1:5">
      <c r="A23" s="324" t="s">
        <v>40</v>
      </c>
      <c r="B23" s="325" t="s">
        <v>56</v>
      </c>
      <c r="C23" s="326" t="s">
        <v>36</v>
      </c>
      <c r="D23" s="334">
        <f>TRUNC((D17/12)+(D17*1/3/12),2)</f>
        <v>0</v>
      </c>
      <c r="E23" s="319"/>
    </row>
    <row r="24" spans="1:5">
      <c r="A24" s="425" t="s">
        <v>50</v>
      </c>
      <c r="B24" s="427"/>
      <c r="C24" s="326" t="s">
        <v>36</v>
      </c>
      <c r="D24" s="335">
        <f>TRUNC(SUM(D22:D23),2)</f>
        <v>0</v>
      </c>
      <c r="E24" s="319"/>
    </row>
    <row r="25" spans="1:5">
      <c r="A25" s="319"/>
      <c r="B25" s="319"/>
      <c r="C25" s="319"/>
      <c r="D25" s="319"/>
      <c r="E25" s="319"/>
    </row>
    <row r="26" spans="1:5" ht="33.6" customHeight="1">
      <c r="A26" s="443" t="s">
        <v>57</v>
      </c>
      <c r="B26" s="443"/>
      <c r="C26" s="443"/>
      <c r="D26" s="443"/>
      <c r="E26" s="319"/>
    </row>
    <row r="27" spans="1:5">
      <c r="A27" s="320" t="s">
        <v>58</v>
      </c>
      <c r="B27" s="323" t="s">
        <v>59</v>
      </c>
      <c r="C27" s="323" t="s">
        <v>60</v>
      </c>
      <c r="D27" s="323" t="s">
        <v>37</v>
      </c>
      <c r="E27" s="319"/>
    </row>
    <row r="28" spans="1:5">
      <c r="A28" s="324" t="s">
        <v>38</v>
      </c>
      <c r="B28" s="336" t="s">
        <v>61</v>
      </c>
      <c r="C28" s="402">
        <v>0</v>
      </c>
      <c r="D28" s="334">
        <f t="shared" ref="D28:D35" si="0">($D$17*C28)+($D$24*C28)</f>
        <v>0</v>
      </c>
      <c r="E28" s="319"/>
    </row>
    <row r="29" spans="1:5">
      <c r="A29" s="324" t="s">
        <v>40</v>
      </c>
      <c r="B29" s="336" t="s">
        <v>62</v>
      </c>
      <c r="C29" s="402">
        <v>0</v>
      </c>
      <c r="D29" s="334">
        <f t="shared" si="0"/>
        <v>0</v>
      </c>
      <c r="E29" s="319"/>
    </row>
    <row r="30" spans="1:5">
      <c r="A30" s="324" t="s">
        <v>42</v>
      </c>
      <c r="B30" s="336" t="s">
        <v>63</v>
      </c>
      <c r="C30" s="402">
        <v>0</v>
      </c>
      <c r="D30" s="334">
        <f t="shared" si="0"/>
        <v>0</v>
      </c>
      <c r="E30" s="319"/>
    </row>
    <row r="31" spans="1:5">
      <c r="A31" s="324" t="s">
        <v>44</v>
      </c>
      <c r="B31" s="336" t="s">
        <v>64</v>
      </c>
      <c r="C31" s="402">
        <v>0</v>
      </c>
      <c r="D31" s="334">
        <f t="shared" si="0"/>
        <v>0</v>
      </c>
      <c r="E31" s="319"/>
    </row>
    <row r="32" spans="1:5">
      <c r="A32" s="324" t="s">
        <v>46</v>
      </c>
      <c r="B32" s="336" t="s">
        <v>65</v>
      </c>
      <c r="C32" s="402">
        <v>0</v>
      </c>
      <c r="D32" s="334">
        <f t="shared" si="0"/>
        <v>0</v>
      </c>
      <c r="E32" s="319"/>
    </row>
    <row r="33" spans="1:5">
      <c r="A33" s="324" t="s">
        <v>48</v>
      </c>
      <c r="B33" s="336" t="s">
        <v>66</v>
      </c>
      <c r="C33" s="402">
        <v>0</v>
      </c>
      <c r="D33" s="334">
        <f t="shared" si="0"/>
        <v>0</v>
      </c>
      <c r="E33" s="319"/>
    </row>
    <row r="34" spans="1:5">
      <c r="A34" s="324" t="s">
        <v>67</v>
      </c>
      <c r="B34" s="336" t="s">
        <v>68</v>
      </c>
      <c r="C34" s="402">
        <v>0</v>
      </c>
      <c r="D34" s="334">
        <f t="shared" si="0"/>
        <v>0</v>
      </c>
      <c r="E34" s="319"/>
    </row>
    <row r="35" spans="1:5">
      <c r="A35" s="324" t="s">
        <v>69</v>
      </c>
      <c r="B35" s="336" t="s">
        <v>70</v>
      </c>
      <c r="C35" s="402">
        <v>0</v>
      </c>
      <c r="D35" s="334">
        <f t="shared" si="0"/>
        <v>0</v>
      </c>
      <c r="E35" s="319"/>
    </row>
    <row r="36" spans="1:5">
      <c r="A36" s="425" t="s">
        <v>71</v>
      </c>
      <c r="B36" s="426"/>
      <c r="C36" s="338">
        <f>SUM(C28:C35)</f>
        <v>0</v>
      </c>
      <c r="D36" s="335">
        <f>TRUNC(SUM(D28:D35),2)</f>
        <v>0</v>
      </c>
      <c r="E36" s="319"/>
    </row>
    <row r="37" spans="1:5">
      <c r="A37" s="319"/>
      <c r="B37" s="319"/>
      <c r="C37" s="319"/>
      <c r="D37" s="319"/>
      <c r="E37" s="319"/>
    </row>
    <row r="38" spans="1:5" ht="19.2" customHeight="1">
      <c r="A38" s="423" t="s">
        <v>72</v>
      </c>
      <c r="B38" s="423"/>
      <c r="C38" s="423"/>
      <c r="D38" s="423"/>
      <c r="E38" s="422" t="s">
        <v>73</v>
      </c>
    </row>
    <row r="39" spans="1:5" ht="19.2" customHeight="1" thickBot="1">
      <c r="A39" s="320" t="s">
        <v>74</v>
      </c>
      <c r="B39" s="321" t="s">
        <v>75</v>
      </c>
      <c r="C39" s="339"/>
      <c r="D39" s="320" t="s">
        <v>76</v>
      </c>
      <c r="E39" s="422"/>
    </row>
    <row r="40" spans="1:5" ht="19.2" customHeight="1" thickBot="1">
      <c r="A40" s="324" t="s">
        <v>38</v>
      </c>
      <c r="B40" s="325" t="s">
        <v>77</v>
      </c>
      <c r="C40" s="340" t="s">
        <v>36</v>
      </c>
      <c r="D40" s="403">
        <v>0</v>
      </c>
      <c r="E40" s="422"/>
    </row>
    <row r="41" spans="1:5" ht="19.2" customHeight="1" thickBot="1">
      <c r="A41" s="324" t="s">
        <v>40</v>
      </c>
      <c r="B41" s="325" t="s">
        <v>78</v>
      </c>
      <c r="C41" s="340" t="s">
        <v>36</v>
      </c>
      <c r="D41" s="403">
        <v>0</v>
      </c>
      <c r="E41" s="422"/>
    </row>
    <row r="42" spans="1:5" ht="19.2" customHeight="1" thickBot="1">
      <c r="A42" s="324" t="s">
        <v>42</v>
      </c>
      <c r="B42" s="325" t="s">
        <v>79</v>
      </c>
      <c r="C42" s="340" t="s">
        <v>36</v>
      </c>
      <c r="D42" s="404">
        <v>0</v>
      </c>
      <c r="E42" s="319"/>
    </row>
    <row r="43" spans="1:5" ht="19.2" customHeight="1" thickBot="1">
      <c r="A43" s="324" t="s">
        <v>44</v>
      </c>
      <c r="B43" s="325" t="s">
        <v>80</v>
      </c>
      <c r="C43" s="340" t="s">
        <v>36</v>
      </c>
      <c r="D43" s="404">
        <v>0</v>
      </c>
      <c r="E43" s="319"/>
    </row>
    <row r="44" spans="1:5" ht="19.2" customHeight="1" thickBot="1">
      <c r="A44" s="324" t="s">
        <v>46</v>
      </c>
      <c r="B44" s="325" t="s">
        <v>81</v>
      </c>
      <c r="C44" s="340" t="s">
        <v>36</v>
      </c>
      <c r="D44" s="404">
        <v>0</v>
      </c>
      <c r="E44" s="319"/>
    </row>
    <row r="45" spans="1:5" ht="19.2" customHeight="1" thickBot="1">
      <c r="A45" s="324" t="s">
        <v>48</v>
      </c>
      <c r="B45" s="325" t="s">
        <v>567</v>
      </c>
      <c r="C45" s="340"/>
      <c r="D45" s="404">
        <v>0</v>
      </c>
      <c r="E45" s="319"/>
    </row>
    <row r="46" spans="1:5" ht="19.2" customHeight="1" thickBot="1">
      <c r="A46" s="324" t="s">
        <v>67</v>
      </c>
      <c r="B46" s="401" t="s">
        <v>565</v>
      </c>
      <c r="C46" s="340" t="s">
        <v>36</v>
      </c>
      <c r="D46" s="404">
        <v>0</v>
      </c>
      <c r="E46" s="319"/>
    </row>
    <row r="47" spans="1:5" ht="19.2" customHeight="1" thickBot="1">
      <c r="A47" s="324" t="s">
        <v>69</v>
      </c>
      <c r="B47" s="401" t="s">
        <v>566</v>
      </c>
      <c r="C47" s="340" t="s">
        <v>36</v>
      </c>
      <c r="D47" s="404">
        <v>0</v>
      </c>
      <c r="E47" s="319"/>
    </row>
    <row r="48" spans="1:5" ht="19.2" customHeight="1" thickBot="1">
      <c r="A48" s="425" t="s">
        <v>50</v>
      </c>
      <c r="B48" s="427"/>
      <c r="C48" s="326" t="s">
        <v>36</v>
      </c>
      <c r="D48" s="332">
        <f>TRUNC(SUM(D40:D47),2)</f>
        <v>0</v>
      </c>
      <c r="E48" s="319"/>
    </row>
    <row r="49" spans="1:16">
      <c r="A49" s="341"/>
      <c r="B49" s="341"/>
      <c r="C49" s="319"/>
      <c r="D49" s="342"/>
      <c r="E49" s="319"/>
    </row>
    <row r="50" spans="1:16">
      <c r="A50" s="423" t="s">
        <v>83</v>
      </c>
      <c r="B50" s="423"/>
      <c r="C50" s="423"/>
      <c r="D50" s="423"/>
      <c r="E50" s="319"/>
    </row>
    <row r="51" spans="1:16">
      <c r="A51" s="320" t="s">
        <v>84</v>
      </c>
      <c r="B51" s="321" t="s">
        <v>85</v>
      </c>
      <c r="C51" s="343" t="s">
        <v>86</v>
      </c>
      <c r="D51" s="344" t="s">
        <v>76</v>
      </c>
      <c r="E51" s="319"/>
    </row>
    <row r="52" spans="1:16">
      <c r="A52" s="324" t="s">
        <v>38</v>
      </c>
      <c r="B52" s="346" t="s">
        <v>87</v>
      </c>
      <c r="C52" s="411" t="s">
        <v>88</v>
      </c>
      <c r="D52" s="334">
        <f>TRUNC(IF(C52="SIM",1*22*(D20/220)*(1+(D17/220)),0),2)</f>
        <v>0</v>
      </c>
      <c r="E52" s="382"/>
    </row>
    <row r="53" spans="1:16">
      <c r="A53" s="341"/>
      <c r="B53" s="341"/>
      <c r="C53" s="319"/>
      <c r="D53" s="342"/>
      <c r="E53" s="319"/>
    </row>
    <row r="54" spans="1:16">
      <c r="A54" s="341"/>
      <c r="B54" s="341"/>
      <c r="C54" s="319"/>
      <c r="D54" s="342"/>
      <c r="E54" s="319"/>
    </row>
    <row r="55" spans="1:16">
      <c r="A55" s="319"/>
      <c r="B55" s="319"/>
      <c r="C55" s="319"/>
      <c r="D55" s="319"/>
      <c r="E55" s="319"/>
    </row>
    <row r="56" spans="1:16" s="3" customFormat="1">
      <c r="A56" s="423" t="s">
        <v>89</v>
      </c>
      <c r="B56" s="423"/>
      <c r="C56" s="423"/>
      <c r="D56" s="423"/>
      <c r="E56" s="319"/>
      <c r="F56" s="13"/>
      <c r="G56" s="13"/>
      <c r="H56" s="13"/>
      <c r="I56" s="13"/>
      <c r="J56" s="13"/>
      <c r="K56" s="13"/>
      <c r="L56" s="13"/>
      <c r="M56" s="13"/>
      <c r="N56" s="13"/>
      <c r="O56" s="13"/>
      <c r="P56" s="13"/>
    </row>
    <row r="57" spans="1:16">
      <c r="A57" s="320">
        <v>2</v>
      </c>
      <c r="B57" s="321" t="s">
        <v>90</v>
      </c>
      <c r="C57" s="322" t="s">
        <v>36</v>
      </c>
      <c r="D57" s="323" t="s">
        <v>37</v>
      </c>
      <c r="E57" s="319"/>
    </row>
    <row r="58" spans="1:16">
      <c r="A58" s="324" t="s">
        <v>53</v>
      </c>
      <c r="B58" s="325" t="s">
        <v>54</v>
      </c>
      <c r="C58" s="326" t="s">
        <v>36</v>
      </c>
      <c r="D58" s="334">
        <f>D24</f>
        <v>0</v>
      </c>
      <c r="E58" s="319"/>
    </row>
    <row r="59" spans="1:16">
      <c r="A59" s="324" t="s">
        <v>58</v>
      </c>
      <c r="B59" s="325" t="s">
        <v>59</v>
      </c>
      <c r="C59" s="326" t="s">
        <v>36</v>
      </c>
      <c r="D59" s="334">
        <f>D36</f>
        <v>0</v>
      </c>
      <c r="E59" s="319"/>
    </row>
    <row r="60" spans="1:16">
      <c r="A60" s="324" t="s">
        <v>74</v>
      </c>
      <c r="B60" s="325" t="s">
        <v>75</v>
      </c>
      <c r="C60" s="326" t="s">
        <v>36</v>
      </c>
      <c r="D60" s="334">
        <f>D48</f>
        <v>0</v>
      </c>
      <c r="E60" s="319"/>
    </row>
    <row r="61" spans="1:16">
      <c r="A61" s="324" t="s">
        <v>84</v>
      </c>
      <c r="B61" s="325" t="s">
        <v>85</v>
      </c>
      <c r="C61" s="326" t="s">
        <v>36</v>
      </c>
      <c r="D61" s="334">
        <f>D52</f>
        <v>0</v>
      </c>
      <c r="E61" s="319"/>
    </row>
    <row r="62" spans="1:16">
      <c r="A62" s="425" t="s">
        <v>50</v>
      </c>
      <c r="B62" s="427"/>
      <c r="C62" s="326" t="s">
        <v>36</v>
      </c>
      <c r="D62" s="335">
        <f>TRUNC(SUM(D58:D61),2)</f>
        <v>0</v>
      </c>
      <c r="E62" s="319"/>
    </row>
    <row r="63" spans="1:16">
      <c r="A63" s="319"/>
      <c r="B63" s="319"/>
      <c r="C63" s="319"/>
      <c r="D63" s="319"/>
      <c r="E63" s="319"/>
    </row>
    <row r="64" spans="1:16">
      <c r="A64" s="424" t="s">
        <v>91</v>
      </c>
      <c r="B64" s="424"/>
      <c r="C64" s="424"/>
      <c r="D64" s="424"/>
      <c r="E64" s="428" t="s">
        <v>92</v>
      </c>
    </row>
    <row r="65" spans="1:5">
      <c r="A65" s="320">
        <v>3</v>
      </c>
      <c r="B65" s="321" t="s">
        <v>93</v>
      </c>
      <c r="C65" s="322" t="s">
        <v>94</v>
      </c>
      <c r="D65" s="323" t="s">
        <v>37</v>
      </c>
      <c r="E65" s="428"/>
    </row>
    <row r="66" spans="1:5">
      <c r="A66" s="324" t="s">
        <v>38</v>
      </c>
      <c r="B66" s="347" t="s">
        <v>95</v>
      </c>
      <c r="C66" s="405">
        <v>0</v>
      </c>
      <c r="D66" s="334">
        <f t="shared" ref="D66:D71" si="1">C66*$D$17</f>
        <v>0</v>
      </c>
      <c r="E66" s="428"/>
    </row>
    <row r="67" spans="1:5">
      <c r="A67" s="324" t="s">
        <v>40</v>
      </c>
      <c r="B67" s="347" t="s">
        <v>96</v>
      </c>
      <c r="C67" s="406">
        <v>0</v>
      </c>
      <c r="D67" s="334">
        <f t="shared" si="1"/>
        <v>0</v>
      </c>
      <c r="E67" s="428"/>
    </row>
    <row r="68" spans="1:5">
      <c r="A68" s="324" t="s">
        <v>42</v>
      </c>
      <c r="B68" s="347" t="s">
        <v>97</v>
      </c>
      <c r="C68" s="406">
        <v>0</v>
      </c>
      <c r="D68" s="334">
        <f t="shared" si="1"/>
        <v>0</v>
      </c>
      <c r="E68" s="319"/>
    </row>
    <row r="69" spans="1:5">
      <c r="A69" s="324" t="s">
        <v>44</v>
      </c>
      <c r="B69" s="347" t="s">
        <v>98</v>
      </c>
      <c r="C69" s="405">
        <v>0</v>
      </c>
      <c r="D69" s="334">
        <f t="shared" si="1"/>
        <v>0</v>
      </c>
      <c r="E69" s="319"/>
    </row>
    <row r="70" spans="1:5" ht="33.6">
      <c r="A70" s="324" t="s">
        <v>46</v>
      </c>
      <c r="B70" s="347" t="s">
        <v>99</v>
      </c>
      <c r="C70" s="407">
        <v>0</v>
      </c>
      <c r="D70" s="334">
        <f t="shared" si="1"/>
        <v>0</v>
      </c>
      <c r="E70" s="348" t="s">
        <v>36</v>
      </c>
    </row>
    <row r="71" spans="1:5">
      <c r="A71" s="324" t="s">
        <v>48</v>
      </c>
      <c r="B71" s="347" t="s">
        <v>100</v>
      </c>
      <c r="C71" s="408">
        <v>0</v>
      </c>
      <c r="D71" s="334">
        <f t="shared" si="1"/>
        <v>0</v>
      </c>
      <c r="E71" s="348" t="s">
        <v>36</v>
      </c>
    </row>
    <row r="72" spans="1:5">
      <c r="A72" s="425" t="s">
        <v>50</v>
      </c>
      <c r="B72" s="427"/>
      <c r="C72" s="349" t="s">
        <v>36</v>
      </c>
      <c r="D72" s="350">
        <f>TRUNC(SUM(D65:D71),2)</f>
        <v>0</v>
      </c>
      <c r="E72" s="348" t="s">
        <v>36</v>
      </c>
    </row>
    <row r="73" spans="1:5">
      <c r="A73" s="319"/>
      <c r="B73" s="319"/>
      <c r="C73" s="319"/>
      <c r="D73" s="319"/>
      <c r="E73" s="348" t="s">
        <v>36</v>
      </c>
    </row>
    <row r="74" spans="1:5">
      <c r="A74" s="424" t="s">
        <v>101</v>
      </c>
      <c r="B74" s="424"/>
      <c r="C74" s="424"/>
      <c r="D74" s="424"/>
      <c r="E74" s="429" t="s">
        <v>102</v>
      </c>
    </row>
    <row r="75" spans="1:5">
      <c r="A75" s="423" t="s">
        <v>103</v>
      </c>
      <c r="B75" s="423"/>
      <c r="C75" s="423"/>
      <c r="D75" s="423"/>
      <c r="E75" s="429"/>
    </row>
    <row r="76" spans="1:5">
      <c r="A76" s="320" t="s">
        <v>104</v>
      </c>
      <c r="B76" s="321" t="s">
        <v>105</v>
      </c>
      <c r="C76" s="322" t="s">
        <v>106</v>
      </c>
      <c r="D76" s="321" t="s">
        <v>37</v>
      </c>
      <c r="E76" s="429"/>
    </row>
    <row r="77" spans="1:5">
      <c r="A77" s="324" t="s">
        <v>38</v>
      </c>
      <c r="B77" s="347" t="s">
        <v>107</v>
      </c>
      <c r="C77" s="409">
        <v>0</v>
      </c>
      <c r="D77" s="352">
        <f>TRUNC((D72+D62+D17)*C77/12/30,2)</f>
        <v>0</v>
      </c>
      <c r="E77" s="429"/>
    </row>
    <row r="78" spans="1:5">
      <c r="A78" s="319"/>
      <c r="B78" s="319"/>
      <c r="C78" s="319"/>
      <c r="D78" s="319"/>
      <c r="E78" s="319"/>
    </row>
    <row r="79" spans="1:5">
      <c r="A79" s="423" t="s">
        <v>108</v>
      </c>
      <c r="B79" s="423"/>
      <c r="C79" s="423"/>
      <c r="D79" s="423"/>
      <c r="E79" s="319"/>
    </row>
    <row r="80" spans="1:5">
      <c r="A80" s="320" t="s">
        <v>109</v>
      </c>
      <c r="B80" s="321" t="s">
        <v>110</v>
      </c>
      <c r="C80" s="343" t="s">
        <v>86</v>
      </c>
      <c r="D80" s="323" t="s">
        <v>37</v>
      </c>
      <c r="E80" s="319"/>
    </row>
    <row r="81" spans="1:5">
      <c r="A81" s="324" t="s">
        <v>38</v>
      </c>
      <c r="B81" s="347" t="s">
        <v>111</v>
      </c>
      <c r="C81" s="412" t="s">
        <v>112</v>
      </c>
      <c r="D81" s="356">
        <f>IF(C81="SIM",1*22*((D11+D12)/C41),0)</f>
        <v>0</v>
      </c>
      <c r="E81" s="382"/>
    </row>
    <row r="82" spans="1:5">
      <c r="A82" s="425" t="s">
        <v>50</v>
      </c>
      <c r="B82" s="427"/>
      <c r="C82" s="326" t="s">
        <v>36</v>
      </c>
      <c r="D82" s="356">
        <f>D81</f>
        <v>0</v>
      </c>
      <c r="E82" s="430" t="s">
        <v>36</v>
      </c>
    </row>
    <row r="83" spans="1:5">
      <c r="A83" s="319"/>
      <c r="B83" s="319"/>
      <c r="C83" s="319"/>
      <c r="D83" s="319"/>
      <c r="E83" s="430"/>
    </row>
    <row r="84" spans="1:5">
      <c r="A84" s="423" t="s">
        <v>113</v>
      </c>
      <c r="B84" s="423"/>
      <c r="C84" s="423"/>
      <c r="D84" s="423"/>
      <c r="E84" s="319"/>
    </row>
    <row r="85" spans="1:5">
      <c r="A85" s="320">
        <v>4</v>
      </c>
      <c r="B85" s="321" t="s">
        <v>114</v>
      </c>
      <c r="C85" s="322" t="s">
        <v>36</v>
      </c>
      <c r="D85" s="323" t="s">
        <v>37</v>
      </c>
      <c r="E85" s="319"/>
    </row>
    <row r="86" spans="1:5">
      <c r="A86" s="324" t="s">
        <v>104</v>
      </c>
      <c r="B86" s="347" t="s">
        <v>107</v>
      </c>
      <c r="C86" s="326" t="s">
        <v>36</v>
      </c>
      <c r="D86" s="334">
        <f>D77</f>
        <v>0</v>
      </c>
      <c r="E86" s="319"/>
    </row>
    <row r="87" spans="1:5">
      <c r="A87" s="324" t="s">
        <v>109</v>
      </c>
      <c r="B87" s="325" t="s">
        <v>115</v>
      </c>
      <c r="C87" s="326" t="s">
        <v>36</v>
      </c>
      <c r="D87" s="334">
        <f>D82</f>
        <v>0</v>
      </c>
      <c r="E87" s="319"/>
    </row>
    <row r="88" spans="1:5">
      <c r="A88" s="425" t="s">
        <v>50</v>
      </c>
      <c r="B88" s="427"/>
      <c r="C88" s="326" t="s">
        <v>36</v>
      </c>
      <c r="D88" s="356">
        <f>TRUNC(SUM(D86:D87),2)</f>
        <v>0</v>
      </c>
      <c r="E88" s="319"/>
    </row>
    <row r="89" spans="1:5">
      <c r="A89" s="319"/>
      <c r="B89" s="319"/>
      <c r="C89" s="319"/>
      <c r="D89" s="319"/>
      <c r="E89" s="319"/>
    </row>
    <row r="90" spans="1:5">
      <c r="A90" s="424" t="s">
        <v>116</v>
      </c>
      <c r="B90" s="424"/>
      <c r="C90" s="424"/>
      <c r="D90" s="424"/>
      <c r="E90" s="319"/>
    </row>
    <row r="91" spans="1:5">
      <c r="A91" s="320">
        <v>5</v>
      </c>
      <c r="B91" s="321" t="s">
        <v>117</v>
      </c>
      <c r="C91" s="322" t="s">
        <v>36</v>
      </c>
      <c r="D91" s="323" t="s">
        <v>37</v>
      </c>
      <c r="E91" s="319"/>
    </row>
    <row r="92" spans="1:5">
      <c r="A92" s="324" t="s">
        <v>38</v>
      </c>
      <c r="B92" s="325" t="s">
        <v>118</v>
      </c>
      <c r="C92" s="326" t="s">
        <v>36</v>
      </c>
      <c r="D92" s="328">
        <f>Uniformes!G10</f>
        <v>0</v>
      </c>
      <c r="E92" s="319"/>
    </row>
    <row r="93" spans="1:5">
      <c r="A93" s="324" t="s">
        <v>40</v>
      </c>
      <c r="B93" s="401" t="s">
        <v>49</v>
      </c>
      <c r="C93" s="326" t="s">
        <v>36</v>
      </c>
      <c r="D93" s="400">
        <v>0</v>
      </c>
      <c r="E93" s="358" t="s">
        <v>36</v>
      </c>
    </row>
    <row r="94" spans="1:5">
      <c r="A94" s="425" t="s">
        <v>71</v>
      </c>
      <c r="B94" s="427"/>
      <c r="C94" s="326" t="s">
        <v>36</v>
      </c>
      <c r="D94" s="332">
        <f>TRUNC(SUM(D92:D93),2)</f>
        <v>0</v>
      </c>
      <c r="E94" s="319"/>
    </row>
    <row r="95" spans="1:5">
      <c r="A95" s="319"/>
      <c r="B95" s="319"/>
      <c r="C95" s="319"/>
      <c r="D95" s="319"/>
      <c r="E95" s="319"/>
    </row>
    <row r="96" spans="1:5">
      <c r="A96" s="424" t="s">
        <v>119</v>
      </c>
      <c r="B96" s="424"/>
      <c r="C96" s="424"/>
      <c r="D96" s="424"/>
      <c r="E96" s="319"/>
    </row>
    <row r="97" spans="1:5">
      <c r="A97" s="320">
        <v>6</v>
      </c>
      <c r="B97" s="323" t="s">
        <v>120</v>
      </c>
      <c r="C97" s="323" t="s">
        <v>60</v>
      </c>
      <c r="D97" s="323" t="s">
        <v>37</v>
      </c>
      <c r="E97" s="319"/>
    </row>
    <row r="98" spans="1:5">
      <c r="A98" s="324" t="s">
        <v>38</v>
      </c>
      <c r="B98" s="336" t="s">
        <v>121</v>
      </c>
      <c r="C98" s="415">
        <v>0</v>
      </c>
      <c r="D98" s="334">
        <f>(D17+D62+D72+D88+D94)*C98</f>
        <v>0</v>
      </c>
      <c r="E98" s="319"/>
    </row>
    <row r="99" spans="1:5">
      <c r="A99" s="324" t="s">
        <v>40</v>
      </c>
      <c r="B99" s="336" t="s">
        <v>122</v>
      </c>
      <c r="C99" s="415">
        <v>0</v>
      </c>
      <c r="D99" s="334">
        <f>C99*(D98+D17+D62+D72+D88+D94)</f>
        <v>0</v>
      </c>
      <c r="E99" s="319"/>
    </row>
    <row r="100" spans="1:5">
      <c r="A100" s="324" t="s">
        <v>42</v>
      </c>
      <c r="B100" s="336" t="s">
        <v>123</v>
      </c>
      <c r="C100" s="360">
        <f>1-(SUM(C101:C103))</f>
        <v>1</v>
      </c>
      <c r="D100" s="361">
        <f>(D17+D62+D72+D88+D94+D98+D99)/C100</f>
        <v>0</v>
      </c>
      <c r="E100" s="319"/>
    </row>
    <row r="101" spans="1:5">
      <c r="A101" s="324" t="s">
        <v>36</v>
      </c>
      <c r="B101" s="410" t="s">
        <v>124</v>
      </c>
      <c r="C101" s="415">
        <v>0</v>
      </c>
      <c r="D101" s="334">
        <f>$D$100*C101</f>
        <v>0</v>
      </c>
      <c r="E101" s="319"/>
    </row>
    <row r="102" spans="1:5">
      <c r="A102" s="324" t="s">
        <v>36</v>
      </c>
      <c r="B102" s="410" t="s">
        <v>125</v>
      </c>
      <c r="C102" s="415">
        <v>0</v>
      </c>
      <c r="D102" s="334">
        <f>$D$100*C102</f>
        <v>0</v>
      </c>
      <c r="E102" s="319"/>
    </row>
    <row r="103" spans="1:5">
      <c r="A103" s="324" t="s">
        <v>36</v>
      </c>
      <c r="B103" s="410" t="s">
        <v>126</v>
      </c>
      <c r="C103" s="415">
        <v>0</v>
      </c>
      <c r="D103" s="334">
        <f>$D$100*C103</f>
        <v>0</v>
      </c>
      <c r="E103" s="319"/>
    </row>
    <row r="104" spans="1:5">
      <c r="A104" s="425" t="s">
        <v>71</v>
      </c>
      <c r="B104" s="426"/>
      <c r="C104" s="362" t="s">
        <v>36</v>
      </c>
      <c r="D104" s="335">
        <f>TRUNC(D98+D99+D101+D102+D103,2)</f>
        <v>0</v>
      </c>
      <c r="E104" s="319"/>
    </row>
    <row r="105" spans="1:5">
      <c r="A105" s="319"/>
      <c r="B105" s="319"/>
      <c r="C105" s="319"/>
      <c r="D105" s="319"/>
      <c r="E105" s="319"/>
    </row>
    <row r="106" spans="1:5">
      <c r="A106" s="424" t="s">
        <v>127</v>
      </c>
      <c r="B106" s="424"/>
      <c r="C106" s="424"/>
      <c r="D106" s="424"/>
      <c r="E106" s="319"/>
    </row>
    <row r="107" spans="1:5">
      <c r="A107" s="320" t="s">
        <v>36</v>
      </c>
      <c r="B107" s="321" t="s">
        <v>128</v>
      </c>
      <c r="C107" s="322" t="s">
        <v>36</v>
      </c>
      <c r="D107" s="323" t="s">
        <v>37</v>
      </c>
      <c r="E107" s="319"/>
    </row>
    <row r="108" spans="1:5">
      <c r="A108" s="363" t="s">
        <v>38</v>
      </c>
      <c r="B108" s="325" t="s">
        <v>34</v>
      </c>
      <c r="C108" s="326" t="s">
        <v>36</v>
      </c>
      <c r="D108" s="334">
        <f>D17</f>
        <v>0</v>
      </c>
      <c r="E108" s="319"/>
    </row>
    <row r="109" spans="1:5">
      <c r="A109" s="363" t="s">
        <v>40</v>
      </c>
      <c r="B109" s="325" t="s">
        <v>51</v>
      </c>
      <c r="C109" s="326" t="s">
        <v>36</v>
      </c>
      <c r="D109" s="334">
        <f>D62</f>
        <v>0</v>
      </c>
      <c r="E109" s="319"/>
    </row>
    <row r="110" spans="1:5">
      <c r="A110" s="363" t="s">
        <v>42</v>
      </c>
      <c r="B110" s="325" t="s">
        <v>91</v>
      </c>
      <c r="C110" s="326" t="s">
        <v>36</v>
      </c>
      <c r="D110" s="334">
        <f>D72</f>
        <v>0</v>
      </c>
      <c r="E110" s="319"/>
    </row>
    <row r="111" spans="1:5">
      <c r="A111" s="363" t="s">
        <v>44</v>
      </c>
      <c r="B111" s="325" t="s">
        <v>101</v>
      </c>
      <c r="C111" s="326" t="s">
        <v>36</v>
      </c>
      <c r="D111" s="334">
        <f>D88</f>
        <v>0</v>
      </c>
      <c r="E111" s="319"/>
    </row>
    <row r="112" spans="1:5">
      <c r="A112" s="363" t="s">
        <v>46</v>
      </c>
      <c r="B112" s="325" t="s">
        <v>116</v>
      </c>
      <c r="C112" s="326" t="s">
        <v>36</v>
      </c>
      <c r="D112" s="334">
        <f>D94</f>
        <v>0</v>
      </c>
      <c r="E112" s="319"/>
    </row>
    <row r="113" spans="1:5">
      <c r="A113" s="444" t="s">
        <v>129</v>
      </c>
      <c r="B113" s="445"/>
      <c r="C113" s="364" t="s">
        <v>36</v>
      </c>
      <c r="D113" s="365">
        <f>SUM(D108:D112)</f>
        <v>0</v>
      </c>
      <c r="E113" s="366"/>
    </row>
    <row r="114" spans="1:5">
      <c r="A114" s="367" t="s">
        <v>48</v>
      </c>
      <c r="B114" s="368" t="s">
        <v>130</v>
      </c>
      <c r="C114" s="369" t="s">
        <v>36</v>
      </c>
      <c r="D114" s="365">
        <f>D104</f>
        <v>0</v>
      </c>
      <c r="E114" s="366"/>
    </row>
    <row r="115" spans="1:5">
      <c r="A115" s="444" t="s">
        <v>131</v>
      </c>
      <c r="B115" s="445"/>
      <c r="C115" s="369" t="s">
        <v>36</v>
      </c>
      <c r="D115" s="370">
        <f>TRUNC(SUM(D113:D114),2)</f>
        <v>0</v>
      </c>
      <c r="E115" s="366"/>
    </row>
    <row r="116" spans="1:5">
      <c r="A116" s="337"/>
      <c r="B116" s="337"/>
      <c r="C116" s="337"/>
      <c r="D116" s="337"/>
    </row>
    <row r="117" spans="1:5">
      <c r="A117" s="337"/>
      <c r="B117" s="337"/>
      <c r="C117" s="337"/>
      <c r="D117" s="337"/>
    </row>
    <row r="118" spans="1:5">
      <c r="A118" s="337"/>
      <c r="B118" s="337"/>
      <c r="C118" s="337"/>
      <c r="D118" s="337"/>
    </row>
    <row r="119" spans="1:5">
      <c r="A119" s="337"/>
      <c r="B119" s="337"/>
      <c r="C119" s="337"/>
      <c r="D119" s="337"/>
    </row>
    <row r="120" spans="1:5">
      <c r="A120" s="337"/>
      <c r="B120" s="337"/>
      <c r="C120" s="337"/>
      <c r="D120" s="337"/>
    </row>
    <row r="121" spans="1:5">
      <c r="A121" s="337"/>
      <c r="B121" s="337"/>
      <c r="C121" s="337"/>
      <c r="D121" s="337"/>
    </row>
    <row r="122" spans="1:5">
      <c r="A122" s="337"/>
      <c r="B122" s="337"/>
      <c r="C122" s="337"/>
      <c r="D122" s="337"/>
    </row>
    <row r="123" spans="1:5">
      <c r="A123" s="337"/>
      <c r="B123" s="337"/>
      <c r="C123" s="337"/>
      <c r="D123" s="337"/>
    </row>
    <row r="124" spans="1:5">
      <c r="A124" s="337"/>
      <c r="B124" s="337"/>
      <c r="C124" s="337"/>
      <c r="D124" s="337"/>
    </row>
    <row r="125" spans="1:5">
      <c r="A125" s="337"/>
      <c r="B125" s="337"/>
      <c r="C125" s="337"/>
      <c r="D125" s="337"/>
    </row>
    <row r="126" spans="1:5">
      <c r="A126" s="337"/>
      <c r="B126" s="337"/>
      <c r="C126" s="337"/>
      <c r="D126" s="337"/>
    </row>
    <row r="127" spans="1:5">
      <c r="A127" s="337"/>
      <c r="B127" s="337"/>
      <c r="C127" s="337"/>
      <c r="D127" s="337"/>
    </row>
    <row r="128" spans="1:5">
      <c r="A128" s="337"/>
      <c r="B128" s="337"/>
      <c r="C128" s="337"/>
      <c r="D128" s="337"/>
    </row>
    <row r="129" spans="1:4">
      <c r="A129" s="337"/>
      <c r="B129" s="337"/>
      <c r="C129" s="337"/>
      <c r="D129" s="337"/>
    </row>
    <row r="130" spans="1:4">
      <c r="A130" s="337"/>
      <c r="B130" s="337"/>
      <c r="C130" s="337"/>
      <c r="D130" s="337"/>
    </row>
    <row r="131" spans="1:4">
      <c r="A131" s="337"/>
      <c r="B131" s="337"/>
      <c r="C131" s="337"/>
      <c r="D131" s="337"/>
    </row>
    <row r="132" spans="1:4">
      <c r="A132" s="337"/>
      <c r="B132" s="337"/>
      <c r="C132" s="337"/>
      <c r="D132" s="337"/>
    </row>
    <row r="133" spans="1:4">
      <c r="A133" s="337"/>
      <c r="B133" s="337"/>
      <c r="C133" s="337"/>
      <c r="D133" s="337"/>
    </row>
    <row r="134" spans="1:4">
      <c r="A134" s="337"/>
      <c r="B134" s="337"/>
      <c r="C134" s="337"/>
      <c r="D134" s="337"/>
    </row>
    <row r="135" spans="1:4">
      <c r="A135" s="337"/>
      <c r="B135" s="337"/>
      <c r="C135" s="337"/>
      <c r="D135" s="337"/>
    </row>
    <row r="136" spans="1:4">
      <c r="A136" s="337"/>
      <c r="B136" s="337"/>
      <c r="C136" s="337"/>
      <c r="D136" s="337"/>
    </row>
    <row r="137" spans="1:4">
      <c r="A137" s="337"/>
      <c r="B137" s="337"/>
      <c r="C137" s="337"/>
      <c r="D137" s="337"/>
    </row>
    <row r="138" spans="1:4">
      <c r="A138" s="337"/>
      <c r="B138" s="337"/>
      <c r="C138" s="337"/>
      <c r="D138" s="337"/>
    </row>
    <row r="139" spans="1:4">
      <c r="A139" s="337"/>
      <c r="B139" s="337"/>
      <c r="C139" s="337"/>
      <c r="D139" s="337"/>
    </row>
    <row r="140" spans="1:4">
      <c r="A140" s="337"/>
      <c r="B140" s="337"/>
      <c r="C140" s="337"/>
      <c r="D140" s="337"/>
    </row>
  </sheetData>
  <sheetProtection algorithmName="SHA-512" hashValue="4RmmqElNq8N7uVaC3Kf9Lt8W69yNtsezzSbxfm9dJw50fWA68yB6Vyw6wYa1G6pCs5fG5w6sSuJfmlFO82XxoQ==" saltValue="2xsKwxjpQ1IMfUwBRqyr2Q==" spinCount="100000" sheet="1" objects="1" scenarios="1"/>
  <mergeCells count="39">
    <mergeCell ref="A20:D20"/>
    <mergeCell ref="A24:B24"/>
    <mergeCell ref="A26:D26"/>
    <mergeCell ref="A36:B36"/>
    <mergeCell ref="A8:D8"/>
    <mergeCell ref="A6:D6"/>
    <mergeCell ref="A7:C7"/>
    <mergeCell ref="A19:D19"/>
    <mergeCell ref="A9:D9"/>
    <mergeCell ref="A17:B17"/>
    <mergeCell ref="A1:D1"/>
    <mergeCell ref="A2:D2"/>
    <mergeCell ref="A3:D3"/>
    <mergeCell ref="A4:D4"/>
    <mergeCell ref="A5:D5"/>
    <mergeCell ref="A38:D38"/>
    <mergeCell ref="E74:E77"/>
    <mergeCell ref="A106:D106"/>
    <mergeCell ref="A50:D50"/>
    <mergeCell ref="A56:D56"/>
    <mergeCell ref="A62:B62"/>
    <mergeCell ref="A75:D75"/>
    <mergeCell ref="A79:D79"/>
    <mergeCell ref="A64:D64"/>
    <mergeCell ref="E38:E41"/>
    <mergeCell ref="E64:E67"/>
    <mergeCell ref="A72:B72"/>
    <mergeCell ref="A74:D74"/>
    <mergeCell ref="A48:B48"/>
    <mergeCell ref="A113:B113"/>
    <mergeCell ref="A115:B115"/>
    <mergeCell ref="E82:E83"/>
    <mergeCell ref="A84:D84"/>
    <mergeCell ref="A88:B88"/>
    <mergeCell ref="A90:D90"/>
    <mergeCell ref="A94:B94"/>
    <mergeCell ref="A82:B82"/>
    <mergeCell ref="A96:D96"/>
    <mergeCell ref="A104:B104"/>
  </mergeCells>
  <printOptions horizontalCentered="1"/>
  <pageMargins left="0.23622047244094491" right="0.23622047244094491" top="0.59055118110236227" bottom="0.59055118110236227" header="0.31496062992125984" footer="0.31496062992125984"/>
  <pageSetup paperSize="9" scale="50" fitToHeight="0" orientation="portrait" r:id="rId1"/>
  <headerFooter>
    <oddHeader>&amp;A</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A9D77-1E85-4ED2-92B5-D072FA098A9C}">
  <sheetPr>
    <tabColor rgb="FF00FFCC"/>
    <pageSetUpPr fitToPage="1"/>
  </sheetPr>
  <dimension ref="A1:P142"/>
  <sheetViews>
    <sheetView showGridLines="0" workbookViewId="0">
      <selection activeCell="E7" sqref="E7"/>
    </sheetView>
  </sheetViews>
  <sheetFormatPr defaultColWidth="9.109375" defaultRowHeight="15"/>
  <cols>
    <col min="1" max="1" width="8.109375" style="3" customWidth="1"/>
    <col min="2" max="2" width="71" style="3" customWidth="1"/>
    <col min="3" max="3" width="20" style="3" customWidth="1"/>
    <col min="4" max="4" width="18.88671875" style="3" customWidth="1"/>
    <col min="5" max="5" width="82.88671875" style="3" customWidth="1"/>
    <col min="6" max="16384" width="9.109375" style="3"/>
  </cols>
  <sheetData>
    <row r="1" spans="1:16" ht="20.399999999999999">
      <c r="A1" s="431" t="s">
        <v>26</v>
      </c>
      <c r="B1" s="432"/>
      <c r="C1" s="432"/>
      <c r="D1" s="433"/>
      <c r="E1" s="316"/>
      <c r="F1" s="317"/>
      <c r="G1" s="317"/>
      <c r="H1" s="317"/>
      <c r="I1" s="317"/>
      <c r="J1" s="317"/>
      <c r="K1" s="317"/>
      <c r="L1" s="317"/>
      <c r="M1" s="317"/>
      <c r="N1" s="317"/>
      <c r="O1" s="13"/>
      <c r="P1" s="13"/>
    </row>
    <row r="2" spans="1:16" ht="20.399999999999999">
      <c r="A2" s="431" t="s">
        <v>27</v>
      </c>
      <c r="B2" s="432"/>
      <c r="C2" s="432"/>
      <c r="D2" s="433"/>
      <c r="E2" s="316"/>
      <c r="F2" s="317"/>
      <c r="G2" s="317"/>
      <c r="H2" s="317"/>
      <c r="I2" s="317"/>
      <c r="J2" s="317"/>
      <c r="K2" s="317"/>
      <c r="L2" s="317"/>
      <c r="M2" s="317"/>
      <c r="N2" s="317"/>
      <c r="O2" s="13"/>
      <c r="P2" s="13"/>
    </row>
    <row r="3" spans="1:16" ht="20.399999999999999">
      <c r="A3" s="434" t="s">
        <v>28</v>
      </c>
      <c r="B3" s="434"/>
      <c r="C3" s="434"/>
      <c r="D3" s="434"/>
      <c r="E3" s="316"/>
      <c r="F3" s="317"/>
      <c r="G3" s="317"/>
      <c r="H3" s="317"/>
      <c r="I3" s="317"/>
      <c r="J3" s="317"/>
      <c r="K3" s="317"/>
      <c r="L3" s="317"/>
      <c r="M3" s="317"/>
      <c r="N3" s="317"/>
      <c r="O3" s="13"/>
      <c r="P3" s="13"/>
    </row>
    <row r="4" spans="1:16" ht="20.399999999999999">
      <c r="A4" s="435" t="s">
        <v>29</v>
      </c>
      <c r="B4" s="435"/>
      <c r="C4" s="435"/>
      <c r="D4" s="435"/>
      <c r="E4" s="316"/>
      <c r="F4" s="317"/>
      <c r="G4" s="317"/>
      <c r="H4" s="317"/>
      <c r="I4" s="317"/>
      <c r="J4" s="317"/>
      <c r="K4" s="317"/>
      <c r="L4" s="317"/>
      <c r="M4" s="317"/>
      <c r="N4" s="317"/>
      <c r="O4" s="13"/>
      <c r="P4" s="13"/>
    </row>
    <row r="5" spans="1:16" ht="19.2">
      <c r="A5" s="435" t="s">
        <v>30</v>
      </c>
      <c r="B5" s="435"/>
      <c r="C5" s="435"/>
      <c r="D5" s="435"/>
      <c r="E5" s="13"/>
      <c r="F5" s="13"/>
      <c r="G5" s="13"/>
      <c r="H5" s="13"/>
      <c r="I5" s="13"/>
      <c r="J5" s="13"/>
      <c r="K5" s="13"/>
      <c r="L5" s="13"/>
      <c r="M5" s="13"/>
      <c r="N5" s="13"/>
      <c r="O5" s="13"/>
      <c r="P5" s="13"/>
    </row>
    <row r="6" spans="1:16" ht="19.2">
      <c r="A6" s="446" t="s">
        <v>137</v>
      </c>
      <c r="B6" s="446"/>
      <c r="C6" s="446"/>
      <c r="D6" s="446"/>
      <c r="E6" s="13"/>
      <c r="F6" s="13"/>
      <c r="G6" s="13"/>
      <c r="H6" s="13"/>
      <c r="I6" s="13"/>
      <c r="J6" s="13"/>
      <c r="K6" s="13"/>
      <c r="L6" s="13"/>
      <c r="M6" s="13"/>
      <c r="N6" s="13"/>
      <c r="O6" s="13"/>
      <c r="P6" s="13"/>
    </row>
    <row r="7" spans="1:16" ht="19.2">
      <c r="A7" s="440" t="s">
        <v>32</v>
      </c>
      <c r="B7" s="441"/>
      <c r="C7" s="442"/>
      <c r="D7" s="318">
        <v>2</v>
      </c>
      <c r="E7" s="13"/>
      <c r="F7" s="13"/>
      <c r="G7" s="13"/>
      <c r="H7" s="13"/>
      <c r="I7" s="13"/>
      <c r="J7" s="13"/>
      <c r="K7" s="13"/>
      <c r="L7" s="13"/>
      <c r="M7" s="13"/>
      <c r="N7" s="13"/>
      <c r="O7" s="13"/>
      <c r="P7" s="13"/>
    </row>
    <row r="8" spans="1:16" ht="19.2">
      <c r="A8" s="447" t="s">
        <v>33</v>
      </c>
      <c r="B8" s="447"/>
      <c r="C8" s="447"/>
      <c r="D8" s="447"/>
      <c r="E8" s="13"/>
      <c r="F8" s="13"/>
      <c r="G8" s="13"/>
      <c r="H8" s="13"/>
      <c r="I8" s="13"/>
      <c r="J8" s="13"/>
      <c r="K8" s="13"/>
      <c r="L8" s="13"/>
      <c r="M8" s="13"/>
      <c r="N8" s="13"/>
      <c r="O8" s="13"/>
      <c r="P8" s="13"/>
    </row>
    <row r="9" spans="1:16" ht="19.2">
      <c r="A9" s="424" t="s">
        <v>34</v>
      </c>
      <c r="B9" s="424"/>
      <c r="C9" s="424"/>
      <c r="D9" s="424"/>
      <c r="E9" s="319"/>
      <c r="F9" s="13"/>
      <c r="G9" s="13"/>
      <c r="H9" s="13"/>
      <c r="I9" s="13"/>
      <c r="J9" s="13"/>
      <c r="K9" s="13"/>
      <c r="L9" s="13"/>
      <c r="M9" s="13"/>
      <c r="N9" s="13"/>
      <c r="O9" s="13"/>
      <c r="P9" s="13"/>
    </row>
    <row r="10" spans="1:16" ht="19.8" thickBot="1">
      <c r="A10" s="320">
        <v>1</v>
      </c>
      <c r="B10" s="321" t="s">
        <v>35</v>
      </c>
      <c r="C10" s="322" t="s">
        <v>36</v>
      </c>
      <c r="D10" s="323" t="s">
        <v>37</v>
      </c>
      <c r="E10" s="319"/>
      <c r="F10" s="13"/>
      <c r="G10" s="13"/>
      <c r="H10" s="13"/>
      <c r="I10" s="13"/>
      <c r="J10" s="13"/>
      <c r="K10" s="13"/>
      <c r="L10" s="13"/>
      <c r="M10" s="13"/>
      <c r="N10" s="13"/>
      <c r="O10" s="13"/>
      <c r="P10" s="13"/>
    </row>
    <row r="11" spans="1:16" ht="19.8" thickBot="1">
      <c r="A11" s="324" t="s">
        <v>38</v>
      </c>
      <c r="B11" s="325" t="s">
        <v>39</v>
      </c>
      <c r="C11" s="326" t="s">
        <v>36</v>
      </c>
      <c r="D11" s="400">
        <v>0</v>
      </c>
      <c r="E11" s="319"/>
      <c r="F11" s="13"/>
      <c r="G11" s="13"/>
      <c r="H11" s="13"/>
      <c r="I11" s="13"/>
      <c r="J11" s="13"/>
      <c r="K11" s="13"/>
      <c r="L11" s="13"/>
      <c r="M11" s="13"/>
      <c r="N11" s="13"/>
      <c r="O11" s="13"/>
      <c r="P11" s="13"/>
    </row>
    <row r="12" spans="1:16" ht="19.8" thickBot="1">
      <c r="A12" s="324" t="s">
        <v>40</v>
      </c>
      <c r="B12" s="325" t="s">
        <v>41</v>
      </c>
      <c r="C12" s="327">
        <v>0</v>
      </c>
      <c r="D12" s="328">
        <f>D11*C12</f>
        <v>0</v>
      </c>
      <c r="E12" s="319"/>
      <c r="F12" s="329"/>
      <c r="G12" s="329"/>
      <c r="H12" s="329"/>
      <c r="I12" s="329"/>
      <c r="J12" s="329"/>
      <c r="K12" s="329"/>
      <c r="L12" s="329"/>
      <c r="M12" s="329"/>
      <c r="N12" s="329"/>
      <c r="O12" s="13"/>
      <c r="P12" s="13"/>
    </row>
    <row r="13" spans="1:16" ht="19.2">
      <c r="A13" s="324" t="s">
        <v>42</v>
      </c>
      <c r="B13" s="325" t="s">
        <v>43</v>
      </c>
      <c r="C13" s="326" t="s">
        <v>36</v>
      </c>
      <c r="D13" s="400">
        <v>0</v>
      </c>
      <c r="E13" s="319"/>
      <c r="F13" s="13"/>
      <c r="G13" s="13"/>
      <c r="H13" s="13"/>
      <c r="I13" s="13"/>
      <c r="J13" s="13"/>
      <c r="K13" s="13"/>
      <c r="L13" s="13"/>
      <c r="M13" s="13"/>
      <c r="N13" s="13"/>
      <c r="O13" s="13"/>
      <c r="P13" s="13"/>
    </row>
    <row r="14" spans="1:16" ht="19.2">
      <c r="A14" s="324" t="s">
        <v>44</v>
      </c>
      <c r="B14" s="325" t="s">
        <v>45</v>
      </c>
      <c r="C14" s="330">
        <v>0</v>
      </c>
      <c r="D14" s="328">
        <f>((D11+D12)/220*0.2)*C14</f>
        <v>0</v>
      </c>
      <c r="E14" s="319"/>
      <c r="F14" s="13"/>
      <c r="G14" s="13"/>
      <c r="H14" s="13"/>
      <c r="I14" s="13"/>
      <c r="J14" s="13"/>
      <c r="K14" s="13"/>
      <c r="L14" s="13"/>
      <c r="M14" s="13"/>
      <c r="N14" s="13"/>
      <c r="O14" s="13"/>
      <c r="P14" s="13"/>
    </row>
    <row r="15" spans="1:16" ht="19.2">
      <c r="A15" s="324" t="s">
        <v>46</v>
      </c>
      <c r="B15" s="325" t="s">
        <v>47</v>
      </c>
      <c r="C15" s="331" t="s">
        <v>36</v>
      </c>
      <c r="D15" s="328">
        <f>PRODUCT(((C14/52.5)*60)-C14)*(((D11+D12)/220*1.2))</f>
        <v>0</v>
      </c>
      <c r="E15" s="319"/>
      <c r="F15" s="13"/>
      <c r="G15" s="13"/>
      <c r="H15" s="13"/>
      <c r="I15" s="13"/>
      <c r="J15" s="13"/>
      <c r="K15" s="13"/>
      <c r="L15" s="13"/>
      <c r="M15" s="13"/>
      <c r="N15" s="13"/>
      <c r="O15" s="13"/>
      <c r="P15" s="13"/>
    </row>
    <row r="16" spans="1:16" ht="19.2">
      <c r="A16" s="324" t="s">
        <v>48</v>
      </c>
      <c r="B16" s="401" t="s">
        <v>49</v>
      </c>
      <c r="C16" s="326" t="s">
        <v>36</v>
      </c>
      <c r="D16" s="400">
        <v>0</v>
      </c>
      <c r="E16" s="319"/>
      <c r="F16" s="13"/>
      <c r="G16" s="13"/>
      <c r="H16" s="13"/>
      <c r="I16" s="13"/>
      <c r="J16" s="13"/>
      <c r="K16" s="13"/>
      <c r="L16" s="13"/>
      <c r="M16" s="13"/>
      <c r="N16" s="13"/>
      <c r="O16" s="13"/>
      <c r="P16" s="13"/>
    </row>
    <row r="17" spans="1:16" ht="19.2">
      <c r="A17" s="425" t="s">
        <v>50</v>
      </c>
      <c r="B17" s="427"/>
      <c r="C17" s="326" t="s">
        <v>36</v>
      </c>
      <c r="D17" s="332">
        <f>TRUNC(SUM(D11:D16),2)</f>
        <v>0</v>
      </c>
      <c r="E17" s="319"/>
      <c r="F17" s="13"/>
      <c r="G17" s="13"/>
      <c r="H17" s="13"/>
      <c r="I17" s="13"/>
      <c r="J17" s="13"/>
      <c r="K17" s="13"/>
      <c r="L17" s="13"/>
      <c r="M17" s="13"/>
      <c r="N17" s="13"/>
      <c r="O17" s="13"/>
      <c r="P17" s="13"/>
    </row>
    <row r="18" spans="1:16" ht="19.2">
      <c r="A18" s="319"/>
      <c r="B18" s="319"/>
      <c r="C18" s="319"/>
      <c r="D18" s="319"/>
      <c r="E18" s="319"/>
      <c r="F18" s="13"/>
      <c r="G18" s="13"/>
      <c r="H18" s="13"/>
      <c r="I18" s="13"/>
      <c r="J18" s="13"/>
      <c r="K18" s="13"/>
      <c r="L18" s="13"/>
      <c r="M18" s="13"/>
      <c r="N18" s="13"/>
      <c r="O18" s="13"/>
      <c r="P18" s="13"/>
    </row>
    <row r="19" spans="1:16" ht="19.2">
      <c r="A19" s="424" t="s">
        <v>51</v>
      </c>
      <c r="B19" s="424"/>
      <c r="C19" s="424"/>
      <c r="D19" s="424"/>
      <c r="E19" s="319"/>
      <c r="F19" s="13"/>
      <c r="G19" s="13"/>
      <c r="H19" s="13"/>
      <c r="I19" s="13"/>
      <c r="J19" s="13"/>
      <c r="K19" s="13"/>
      <c r="L19" s="13"/>
      <c r="M19" s="13"/>
      <c r="N19" s="13"/>
      <c r="O19" s="13"/>
      <c r="P19" s="13"/>
    </row>
    <row r="20" spans="1:16" ht="19.2">
      <c r="A20" s="423" t="s">
        <v>52</v>
      </c>
      <c r="B20" s="423"/>
      <c r="C20" s="423"/>
      <c r="D20" s="423"/>
      <c r="E20" s="319"/>
      <c r="F20" s="13"/>
      <c r="G20" s="13"/>
      <c r="H20" s="13"/>
      <c r="I20" s="13"/>
      <c r="J20" s="13"/>
      <c r="K20" s="13"/>
      <c r="L20" s="13"/>
      <c r="M20" s="13"/>
      <c r="N20" s="13"/>
      <c r="O20" s="13"/>
      <c r="P20" s="13"/>
    </row>
    <row r="21" spans="1:16" ht="19.2">
      <c r="A21" s="320" t="s">
        <v>53</v>
      </c>
      <c r="B21" s="333" t="s">
        <v>54</v>
      </c>
      <c r="C21" s="322" t="s">
        <v>36</v>
      </c>
      <c r="D21" s="323" t="s">
        <v>37</v>
      </c>
      <c r="E21" s="319"/>
      <c r="F21" s="13"/>
      <c r="G21" s="13"/>
      <c r="H21" s="13"/>
      <c r="I21" s="13"/>
      <c r="J21" s="13"/>
      <c r="K21" s="13"/>
      <c r="L21" s="13"/>
      <c r="M21" s="13"/>
      <c r="N21" s="13"/>
      <c r="O21" s="13"/>
      <c r="P21" s="13"/>
    </row>
    <row r="22" spans="1:16" ht="19.2">
      <c r="A22" s="324" t="s">
        <v>38</v>
      </c>
      <c r="B22" s="325" t="s">
        <v>55</v>
      </c>
      <c r="C22" s="326" t="s">
        <v>36</v>
      </c>
      <c r="D22" s="334">
        <f>TRUNC(D17/12,2)</f>
        <v>0</v>
      </c>
      <c r="E22" s="319"/>
      <c r="F22" s="13"/>
      <c r="G22" s="13"/>
      <c r="H22" s="13"/>
      <c r="I22" s="13"/>
      <c r="J22" s="13"/>
      <c r="K22" s="13"/>
      <c r="L22" s="13"/>
      <c r="M22" s="13"/>
      <c r="N22" s="13"/>
      <c r="O22" s="13"/>
      <c r="P22" s="13"/>
    </row>
    <row r="23" spans="1:16" ht="19.2">
      <c r="A23" s="324" t="s">
        <v>40</v>
      </c>
      <c r="B23" s="325" t="s">
        <v>56</v>
      </c>
      <c r="C23" s="326" t="s">
        <v>36</v>
      </c>
      <c r="D23" s="334">
        <f>TRUNC((D17/12)+(D17*1/3/12),2)</f>
        <v>0</v>
      </c>
      <c r="E23" s="319"/>
      <c r="F23" s="13"/>
      <c r="G23" s="13"/>
      <c r="H23" s="13"/>
      <c r="I23" s="13"/>
      <c r="J23" s="13"/>
      <c r="K23" s="13"/>
      <c r="L23" s="13"/>
      <c r="M23" s="13"/>
      <c r="N23" s="13"/>
      <c r="O23" s="13"/>
      <c r="P23" s="13"/>
    </row>
    <row r="24" spans="1:16" ht="19.2">
      <c r="A24" s="425" t="s">
        <v>50</v>
      </c>
      <c r="B24" s="427"/>
      <c r="C24" s="326" t="s">
        <v>36</v>
      </c>
      <c r="D24" s="335">
        <f>TRUNC(SUM(D22:D23),2)</f>
        <v>0</v>
      </c>
      <c r="E24" s="319"/>
      <c r="F24" s="13"/>
      <c r="G24" s="13"/>
      <c r="H24" s="13"/>
      <c r="I24" s="13"/>
      <c r="J24" s="13"/>
      <c r="K24" s="13"/>
      <c r="L24" s="13"/>
      <c r="M24" s="13"/>
      <c r="N24" s="13"/>
      <c r="O24" s="13"/>
      <c r="P24" s="13"/>
    </row>
    <row r="25" spans="1:16" ht="19.2">
      <c r="A25" s="319"/>
      <c r="B25" s="319"/>
      <c r="C25" s="319"/>
      <c r="D25" s="319"/>
      <c r="E25" s="319"/>
      <c r="F25" s="13"/>
      <c r="G25" s="13"/>
      <c r="H25" s="13"/>
      <c r="I25" s="13"/>
      <c r="J25" s="13"/>
      <c r="K25" s="13"/>
      <c r="L25" s="13"/>
      <c r="M25" s="13"/>
      <c r="N25" s="13"/>
      <c r="O25" s="13"/>
      <c r="P25" s="13"/>
    </row>
    <row r="26" spans="1:16" ht="36.6" customHeight="1">
      <c r="A26" s="443" t="s">
        <v>57</v>
      </c>
      <c r="B26" s="443"/>
      <c r="C26" s="443"/>
      <c r="D26" s="443"/>
      <c r="E26" s="319"/>
      <c r="F26" s="13"/>
      <c r="G26" s="13"/>
      <c r="H26" s="13"/>
      <c r="I26" s="13"/>
      <c r="J26" s="13"/>
      <c r="K26" s="13"/>
      <c r="L26" s="13"/>
      <c r="M26" s="13"/>
      <c r="N26" s="13"/>
      <c r="O26" s="13"/>
      <c r="P26" s="13"/>
    </row>
    <row r="27" spans="1:16" ht="19.2">
      <c r="A27" s="320" t="s">
        <v>58</v>
      </c>
      <c r="B27" s="323" t="s">
        <v>59</v>
      </c>
      <c r="C27" s="323" t="s">
        <v>60</v>
      </c>
      <c r="D27" s="323" t="s">
        <v>37</v>
      </c>
      <c r="E27" s="319"/>
      <c r="F27" s="13"/>
      <c r="G27" s="13"/>
      <c r="H27" s="13"/>
      <c r="I27" s="13"/>
      <c r="J27" s="13"/>
      <c r="K27" s="13"/>
      <c r="L27" s="13"/>
      <c r="M27" s="13"/>
      <c r="N27" s="13"/>
      <c r="O27" s="13"/>
      <c r="P27" s="13"/>
    </row>
    <row r="28" spans="1:16" ht="19.2">
      <c r="A28" s="324" t="s">
        <v>38</v>
      </c>
      <c r="B28" s="336" t="s">
        <v>61</v>
      </c>
      <c r="C28" s="402">
        <v>0</v>
      </c>
      <c r="D28" s="334">
        <f t="shared" ref="D28:D35" si="0">($D$17*C28)+($D$24*C28)</f>
        <v>0</v>
      </c>
      <c r="E28" s="319"/>
      <c r="F28" s="13"/>
      <c r="G28" s="13"/>
      <c r="H28" s="13"/>
      <c r="I28" s="13"/>
      <c r="J28" s="13"/>
      <c r="K28" s="13"/>
      <c r="L28" s="13"/>
      <c r="M28" s="13"/>
      <c r="N28" s="13"/>
      <c r="O28" s="13"/>
      <c r="P28" s="13"/>
    </row>
    <row r="29" spans="1:16" ht="19.2">
      <c r="A29" s="324" t="s">
        <v>40</v>
      </c>
      <c r="B29" s="336" t="s">
        <v>62</v>
      </c>
      <c r="C29" s="402">
        <v>0</v>
      </c>
      <c r="D29" s="334">
        <f t="shared" si="0"/>
        <v>0</v>
      </c>
      <c r="E29" s="319"/>
      <c r="F29" s="13"/>
      <c r="G29" s="13"/>
      <c r="H29" s="13"/>
      <c r="I29" s="13"/>
      <c r="J29" s="13"/>
      <c r="K29" s="13"/>
      <c r="L29" s="13"/>
      <c r="M29" s="13"/>
      <c r="N29" s="13"/>
      <c r="O29" s="13"/>
      <c r="P29" s="13"/>
    </row>
    <row r="30" spans="1:16" ht="19.2">
      <c r="A30" s="324" t="s">
        <v>42</v>
      </c>
      <c r="B30" s="336" t="s">
        <v>63</v>
      </c>
      <c r="C30" s="402">
        <v>0</v>
      </c>
      <c r="D30" s="334">
        <f t="shared" si="0"/>
        <v>0</v>
      </c>
      <c r="E30" s="319"/>
      <c r="F30" s="13"/>
      <c r="G30" s="13"/>
      <c r="H30" s="13"/>
      <c r="I30" s="13"/>
      <c r="J30" s="13"/>
      <c r="K30" s="13"/>
      <c r="L30" s="13"/>
      <c r="M30" s="13"/>
      <c r="N30" s="13"/>
      <c r="O30" s="13"/>
      <c r="P30" s="13"/>
    </row>
    <row r="31" spans="1:16" ht="19.2">
      <c r="A31" s="324" t="s">
        <v>44</v>
      </c>
      <c r="B31" s="336" t="s">
        <v>64</v>
      </c>
      <c r="C31" s="402">
        <v>0</v>
      </c>
      <c r="D31" s="334">
        <f t="shared" si="0"/>
        <v>0</v>
      </c>
      <c r="E31" s="319"/>
      <c r="F31" s="13"/>
      <c r="G31" s="13"/>
      <c r="H31" s="13"/>
      <c r="I31" s="13"/>
      <c r="J31" s="13"/>
      <c r="K31" s="13"/>
      <c r="L31" s="13"/>
      <c r="M31" s="13"/>
      <c r="N31" s="13"/>
      <c r="O31" s="13"/>
      <c r="P31" s="13"/>
    </row>
    <row r="32" spans="1:16" ht="19.2">
      <c r="A32" s="324" t="s">
        <v>46</v>
      </c>
      <c r="B32" s="336" t="s">
        <v>65</v>
      </c>
      <c r="C32" s="402">
        <v>0</v>
      </c>
      <c r="D32" s="334">
        <f t="shared" si="0"/>
        <v>0</v>
      </c>
      <c r="E32" s="319"/>
      <c r="F32" s="13"/>
      <c r="G32" s="13"/>
      <c r="H32" s="13"/>
      <c r="I32" s="13"/>
      <c r="J32" s="13"/>
      <c r="K32" s="13"/>
      <c r="L32" s="13"/>
      <c r="M32" s="13"/>
      <c r="N32" s="13"/>
      <c r="O32" s="13"/>
      <c r="P32" s="13"/>
    </row>
    <row r="33" spans="1:16" ht="19.2">
      <c r="A33" s="324" t="s">
        <v>48</v>
      </c>
      <c r="B33" s="336" t="s">
        <v>66</v>
      </c>
      <c r="C33" s="402">
        <v>0</v>
      </c>
      <c r="D33" s="334">
        <f t="shared" si="0"/>
        <v>0</v>
      </c>
      <c r="E33" s="319"/>
      <c r="F33" s="13"/>
      <c r="G33" s="13"/>
      <c r="H33" s="13"/>
      <c r="I33" s="13"/>
      <c r="J33" s="13"/>
      <c r="K33" s="13"/>
      <c r="L33" s="13"/>
      <c r="M33" s="13"/>
      <c r="N33" s="13"/>
      <c r="O33" s="13"/>
      <c r="P33" s="13"/>
    </row>
    <row r="34" spans="1:16" ht="19.2">
      <c r="A34" s="324" t="s">
        <v>67</v>
      </c>
      <c r="B34" s="336" t="s">
        <v>68</v>
      </c>
      <c r="C34" s="402">
        <v>0</v>
      </c>
      <c r="D34" s="334">
        <f t="shared" si="0"/>
        <v>0</v>
      </c>
      <c r="E34" s="319"/>
      <c r="F34" s="13"/>
      <c r="G34" s="13"/>
      <c r="H34" s="13"/>
      <c r="I34" s="13"/>
      <c r="J34" s="13"/>
      <c r="K34" s="13"/>
      <c r="L34" s="13"/>
      <c r="M34" s="13"/>
      <c r="N34" s="13"/>
      <c r="O34" s="13"/>
      <c r="P34" s="13"/>
    </row>
    <row r="35" spans="1:16" ht="19.2">
      <c r="A35" s="324" t="s">
        <v>69</v>
      </c>
      <c r="B35" s="336" t="s">
        <v>70</v>
      </c>
      <c r="C35" s="402">
        <v>0</v>
      </c>
      <c r="D35" s="334">
        <f t="shared" si="0"/>
        <v>0</v>
      </c>
      <c r="E35" s="319"/>
      <c r="F35" s="337"/>
      <c r="G35" s="337"/>
      <c r="H35" s="337"/>
      <c r="I35" s="337"/>
      <c r="J35" s="337"/>
      <c r="K35" s="337"/>
      <c r="L35" s="337"/>
      <c r="M35" s="337"/>
      <c r="N35" s="337"/>
      <c r="O35" s="13"/>
      <c r="P35" s="13"/>
    </row>
    <row r="36" spans="1:16" ht="19.2">
      <c r="A36" s="425" t="s">
        <v>71</v>
      </c>
      <c r="B36" s="426"/>
      <c r="C36" s="338">
        <f>SUM(C28:C35)</f>
        <v>0</v>
      </c>
      <c r="D36" s="335">
        <f>TRUNC(SUM(D28:D35),2)</f>
        <v>0</v>
      </c>
      <c r="E36" s="319"/>
      <c r="F36" s="337"/>
      <c r="G36" s="337"/>
      <c r="H36" s="337"/>
      <c r="I36" s="337"/>
      <c r="J36" s="337"/>
      <c r="K36" s="337"/>
      <c r="L36" s="337"/>
      <c r="M36" s="337"/>
      <c r="N36" s="337"/>
      <c r="O36" s="13"/>
      <c r="P36" s="13"/>
    </row>
    <row r="37" spans="1:16" ht="19.2">
      <c r="A37" s="319"/>
      <c r="B37" s="319"/>
      <c r="C37" s="319"/>
      <c r="D37" s="319"/>
      <c r="E37" s="319"/>
      <c r="F37" s="13"/>
      <c r="G37" s="13"/>
      <c r="H37" s="13"/>
      <c r="I37" s="13"/>
      <c r="J37" s="13"/>
      <c r="K37" s="13"/>
      <c r="L37" s="13"/>
      <c r="M37" s="13"/>
      <c r="N37" s="13"/>
      <c r="O37" s="13"/>
      <c r="P37" s="13"/>
    </row>
    <row r="38" spans="1:16" ht="19.2" customHeight="1">
      <c r="A38" s="423" t="s">
        <v>72</v>
      </c>
      <c r="B38" s="423"/>
      <c r="C38" s="423"/>
      <c r="D38" s="423"/>
      <c r="E38" s="422" t="s">
        <v>73</v>
      </c>
      <c r="F38" s="13"/>
      <c r="G38" s="13"/>
      <c r="H38" s="13"/>
      <c r="I38" s="13"/>
      <c r="J38" s="13"/>
      <c r="K38" s="13"/>
      <c r="L38" s="13"/>
      <c r="M38" s="13"/>
      <c r="N38" s="13"/>
      <c r="O38" s="13"/>
      <c r="P38" s="13"/>
    </row>
    <row r="39" spans="1:16" ht="19.2" customHeight="1" thickBot="1">
      <c r="A39" s="320" t="s">
        <v>74</v>
      </c>
      <c r="B39" s="321" t="s">
        <v>75</v>
      </c>
      <c r="C39" s="339"/>
      <c r="D39" s="320" t="s">
        <v>76</v>
      </c>
      <c r="E39" s="422"/>
      <c r="F39" s="13"/>
      <c r="G39" s="13"/>
      <c r="H39" s="13"/>
      <c r="I39" s="13"/>
      <c r="J39" s="13"/>
      <c r="K39" s="13"/>
      <c r="L39" s="13"/>
      <c r="M39" s="13"/>
      <c r="N39" s="13"/>
      <c r="O39" s="13"/>
      <c r="P39" s="13"/>
    </row>
    <row r="40" spans="1:16" ht="19.2" customHeight="1" thickBot="1">
      <c r="A40" s="324" t="s">
        <v>38</v>
      </c>
      <c r="B40" s="325" t="s">
        <v>77</v>
      </c>
      <c r="C40" s="340" t="s">
        <v>36</v>
      </c>
      <c r="D40" s="400">
        <v>0</v>
      </c>
      <c r="E40" s="422"/>
      <c r="F40" s="13"/>
      <c r="G40" s="13"/>
      <c r="H40" s="13"/>
      <c r="I40" s="13"/>
      <c r="J40" s="13"/>
      <c r="K40" s="13"/>
      <c r="L40" s="13"/>
      <c r="M40" s="13"/>
      <c r="N40" s="13"/>
      <c r="O40" s="13"/>
      <c r="P40" s="13"/>
    </row>
    <row r="41" spans="1:16" ht="19.2" customHeight="1" thickBot="1">
      <c r="A41" s="324" t="s">
        <v>40</v>
      </c>
      <c r="B41" s="325" t="s">
        <v>78</v>
      </c>
      <c r="C41" s="340" t="s">
        <v>36</v>
      </c>
      <c r="D41" s="416">
        <v>0</v>
      </c>
      <c r="E41" s="422"/>
      <c r="F41" s="13"/>
      <c r="G41" s="13"/>
      <c r="H41" s="13"/>
      <c r="I41" s="13"/>
      <c r="J41" s="13"/>
      <c r="K41" s="13"/>
      <c r="L41" s="13"/>
      <c r="M41" s="13"/>
      <c r="N41" s="13"/>
      <c r="O41" s="13"/>
      <c r="P41" s="13"/>
    </row>
    <row r="42" spans="1:16" ht="19.2" customHeight="1">
      <c r="A42" s="324" t="s">
        <v>42</v>
      </c>
      <c r="B42" s="325" t="s">
        <v>79</v>
      </c>
      <c r="C42" s="340" t="s">
        <v>36</v>
      </c>
      <c r="D42" s="400">
        <v>0</v>
      </c>
      <c r="E42" s="319"/>
      <c r="F42" s="13"/>
      <c r="G42" s="13"/>
      <c r="H42" s="13"/>
      <c r="I42" s="13"/>
      <c r="J42" s="13"/>
      <c r="K42" s="13"/>
      <c r="L42" s="13"/>
      <c r="M42" s="13"/>
      <c r="N42" s="13"/>
      <c r="O42" s="13"/>
      <c r="P42" s="13"/>
    </row>
    <row r="43" spans="1:16" ht="19.2" customHeight="1">
      <c r="A43" s="324" t="s">
        <v>44</v>
      </c>
      <c r="B43" s="325" t="s">
        <v>80</v>
      </c>
      <c r="C43" s="340" t="s">
        <v>36</v>
      </c>
      <c r="D43" s="400">
        <v>0</v>
      </c>
      <c r="E43" s="319"/>
      <c r="F43" s="13"/>
      <c r="G43" s="13"/>
      <c r="H43" s="13"/>
      <c r="I43" s="13"/>
      <c r="J43" s="13"/>
      <c r="K43" s="13"/>
      <c r="L43" s="13"/>
      <c r="M43" s="13"/>
      <c r="N43" s="13"/>
      <c r="O43" s="13"/>
      <c r="P43" s="13"/>
    </row>
    <row r="44" spans="1:16" ht="19.2" customHeight="1">
      <c r="A44" s="324" t="s">
        <v>46</v>
      </c>
      <c r="B44" s="325" t="s">
        <v>81</v>
      </c>
      <c r="C44" s="340" t="s">
        <v>36</v>
      </c>
      <c r="D44" s="400">
        <v>0</v>
      </c>
      <c r="E44" s="319"/>
      <c r="F44" s="13"/>
      <c r="G44" s="13"/>
      <c r="H44" s="13"/>
      <c r="I44" s="13"/>
      <c r="J44" s="13"/>
      <c r="K44" s="13"/>
      <c r="L44" s="13"/>
      <c r="M44" s="13"/>
      <c r="N44" s="13"/>
      <c r="O44" s="13"/>
      <c r="P44" s="13"/>
    </row>
    <row r="45" spans="1:16" ht="19.2" customHeight="1">
      <c r="A45" s="324" t="s">
        <v>48</v>
      </c>
      <c r="B45" s="325" t="s">
        <v>82</v>
      </c>
      <c r="C45" s="340" t="s">
        <v>36</v>
      </c>
      <c r="D45" s="400">
        <v>0</v>
      </c>
      <c r="E45" s="319"/>
      <c r="F45" s="13"/>
      <c r="G45" s="13"/>
      <c r="H45" s="13"/>
      <c r="I45" s="13"/>
      <c r="J45" s="13"/>
      <c r="K45" s="13"/>
      <c r="L45" s="13"/>
      <c r="M45" s="13"/>
      <c r="N45" s="13"/>
      <c r="O45" s="13"/>
      <c r="P45" s="13"/>
    </row>
    <row r="46" spans="1:16" ht="19.2" customHeight="1">
      <c r="A46" s="324" t="s">
        <v>67</v>
      </c>
      <c r="B46" s="401" t="s">
        <v>565</v>
      </c>
      <c r="C46" s="340" t="s">
        <v>36</v>
      </c>
      <c r="D46" s="400">
        <v>0</v>
      </c>
      <c r="E46" s="319"/>
      <c r="F46" s="329"/>
      <c r="G46" s="329"/>
      <c r="H46" s="329"/>
      <c r="I46" s="329"/>
      <c r="J46" s="329"/>
      <c r="K46" s="329"/>
      <c r="L46" s="329"/>
      <c r="M46" s="329"/>
      <c r="N46" s="329"/>
      <c r="O46" s="13"/>
      <c r="P46" s="13"/>
    </row>
    <row r="47" spans="1:16" ht="19.2" customHeight="1">
      <c r="A47" s="324" t="s">
        <v>69</v>
      </c>
      <c r="B47" s="401" t="s">
        <v>566</v>
      </c>
      <c r="C47" s="340" t="s">
        <v>36</v>
      </c>
      <c r="D47" s="400">
        <v>0</v>
      </c>
      <c r="E47" s="319"/>
      <c r="F47" s="329"/>
      <c r="G47" s="329"/>
      <c r="H47" s="329"/>
      <c r="I47" s="329"/>
      <c r="J47" s="329"/>
      <c r="K47" s="329"/>
      <c r="L47" s="329"/>
      <c r="M47" s="329"/>
      <c r="N47" s="329"/>
      <c r="O47" s="13"/>
      <c r="P47" s="13"/>
    </row>
    <row r="48" spans="1:16" ht="19.2" customHeight="1">
      <c r="A48" s="425" t="s">
        <v>50</v>
      </c>
      <c r="B48" s="427"/>
      <c r="C48" s="326" t="s">
        <v>36</v>
      </c>
      <c r="D48" s="332">
        <f>TRUNC(SUM(D40:D47),2)</f>
        <v>0</v>
      </c>
      <c r="E48" s="319"/>
      <c r="F48" s="329"/>
      <c r="G48" s="329"/>
      <c r="H48" s="13"/>
      <c r="I48" s="13"/>
      <c r="J48" s="13"/>
      <c r="K48" s="13"/>
      <c r="L48" s="13"/>
      <c r="M48" s="13"/>
      <c r="N48" s="13"/>
      <c r="O48" s="13"/>
      <c r="P48" s="13"/>
    </row>
    <row r="49" spans="1:16" ht="19.2">
      <c r="A49" s="341"/>
      <c r="B49" s="341"/>
      <c r="C49" s="319"/>
      <c r="D49" s="342"/>
      <c r="E49" s="319"/>
      <c r="F49" s="308"/>
      <c r="G49" s="308"/>
      <c r="H49" s="13"/>
      <c r="I49" s="13"/>
      <c r="J49" s="13"/>
      <c r="K49" s="13"/>
      <c r="L49" s="13"/>
      <c r="M49" s="13"/>
      <c r="N49" s="13"/>
      <c r="O49" s="13"/>
      <c r="P49" s="13"/>
    </row>
    <row r="50" spans="1:16" ht="19.2">
      <c r="A50" s="423" t="s">
        <v>83</v>
      </c>
      <c r="B50" s="423"/>
      <c r="C50" s="423"/>
      <c r="D50" s="423"/>
      <c r="E50" s="319"/>
      <c r="F50" s="308"/>
      <c r="G50" s="308"/>
      <c r="H50" s="13"/>
      <c r="I50" s="13"/>
      <c r="J50" s="13"/>
      <c r="K50" s="13"/>
      <c r="L50" s="13"/>
      <c r="M50" s="13"/>
      <c r="N50" s="13"/>
      <c r="O50" s="13"/>
      <c r="P50" s="13"/>
    </row>
    <row r="51" spans="1:16" ht="19.2">
      <c r="A51" s="320" t="s">
        <v>84</v>
      </c>
      <c r="B51" s="321" t="s">
        <v>85</v>
      </c>
      <c r="C51" s="343" t="s">
        <v>86</v>
      </c>
      <c r="D51" s="344" t="s">
        <v>76</v>
      </c>
      <c r="E51" s="319"/>
      <c r="F51" s="13"/>
      <c r="G51" s="13"/>
      <c r="H51" s="13"/>
      <c r="I51" s="13"/>
      <c r="J51" s="13"/>
      <c r="K51" s="13"/>
      <c r="L51" s="13"/>
      <c r="M51" s="13"/>
      <c r="N51" s="13"/>
      <c r="O51" s="13"/>
      <c r="P51" s="13"/>
    </row>
    <row r="52" spans="1:16" ht="19.2">
      <c r="A52" s="324" t="s">
        <v>38</v>
      </c>
      <c r="B52" s="346" t="s">
        <v>87</v>
      </c>
      <c r="C52" s="411" t="s">
        <v>88</v>
      </c>
      <c r="D52" s="334">
        <f>TRUNC(IF(C52="SIM",1*22*(D20/220)*(1+(D17/220)),0),2)</f>
        <v>0</v>
      </c>
      <c r="E52" s="382"/>
      <c r="F52" s="13"/>
      <c r="G52" s="13"/>
      <c r="H52" s="13"/>
      <c r="I52" s="13"/>
      <c r="J52" s="13"/>
      <c r="K52" s="13"/>
      <c r="L52" s="13"/>
      <c r="M52" s="13"/>
      <c r="N52" s="13"/>
      <c r="O52" s="13"/>
      <c r="P52" s="13"/>
    </row>
    <row r="53" spans="1:16" ht="19.2">
      <c r="A53" s="341"/>
      <c r="B53" s="341"/>
      <c r="C53" s="319"/>
      <c r="D53" s="342"/>
      <c r="E53" s="319"/>
      <c r="F53" s="13"/>
      <c r="G53" s="13"/>
      <c r="H53" s="13"/>
      <c r="I53" s="13"/>
      <c r="J53" s="13"/>
      <c r="K53" s="13"/>
      <c r="L53" s="13"/>
      <c r="M53" s="13"/>
      <c r="N53" s="13"/>
      <c r="O53" s="13"/>
      <c r="P53" s="13"/>
    </row>
    <row r="54" spans="1:16" ht="19.2">
      <c r="A54" s="341"/>
      <c r="B54" s="341"/>
      <c r="C54" s="319"/>
      <c r="D54" s="342"/>
      <c r="E54" s="319"/>
      <c r="F54" s="13"/>
      <c r="G54" s="13"/>
      <c r="H54" s="13"/>
      <c r="I54" s="13"/>
      <c r="J54" s="13"/>
      <c r="K54" s="13"/>
      <c r="L54" s="13"/>
      <c r="M54" s="13"/>
      <c r="N54" s="13"/>
      <c r="O54" s="13"/>
      <c r="P54" s="13"/>
    </row>
    <row r="55" spans="1:16" ht="19.2">
      <c r="A55" s="319"/>
      <c r="B55" s="319"/>
      <c r="C55" s="319"/>
      <c r="D55" s="319"/>
      <c r="E55" s="319"/>
      <c r="F55" s="13"/>
      <c r="G55" s="13"/>
      <c r="H55" s="13"/>
      <c r="I55" s="13"/>
      <c r="J55" s="13"/>
      <c r="K55" s="13"/>
      <c r="L55" s="13"/>
      <c r="M55" s="13"/>
      <c r="N55" s="13"/>
      <c r="O55" s="13"/>
      <c r="P55" s="13"/>
    </row>
    <row r="56" spans="1:16" ht="19.2">
      <c r="A56" s="423" t="s">
        <v>89</v>
      </c>
      <c r="B56" s="423"/>
      <c r="C56" s="423"/>
      <c r="D56" s="423"/>
      <c r="E56" s="319"/>
      <c r="F56" s="13"/>
      <c r="G56" s="13"/>
      <c r="H56" s="13"/>
      <c r="I56" s="13"/>
      <c r="J56" s="13"/>
      <c r="K56" s="13"/>
      <c r="L56" s="13"/>
      <c r="M56" s="13"/>
      <c r="N56" s="13"/>
      <c r="O56" s="13"/>
      <c r="P56" s="13"/>
    </row>
    <row r="57" spans="1:16" ht="19.2">
      <c r="A57" s="320">
        <v>2</v>
      </c>
      <c r="B57" s="321" t="s">
        <v>90</v>
      </c>
      <c r="C57" s="322" t="s">
        <v>36</v>
      </c>
      <c r="D57" s="323" t="s">
        <v>37</v>
      </c>
      <c r="E57" s="319"/>
      <c r="F57" s="13"/>
      <c r="G57" s="13"/>
      <c r="H57" s="13"/>
      <c r="I57" s="13"/>
      <c r="J57" s="13"/>
      <c r="K57" s="13"/>
      <c r="L57" s="13"/>
      <c r="M57" s="13"/>
      <c r="N57" s="13"/>
      <c r="O57" s="13"/>
      <c r="P57" s="13"/>
    </row>
    <row r="58" spans="1:16" ht="19.2">
      <c r="A58" s="324" t="s">
        <v>53</v>
      </c>
      <c r="B58" s="325" t="s">
        <v>54</v>
      </c>
      <c r="C58" s="326" t="s">
        <v>36</v>
      </c>
      <c r="D58" s="334">
        <f>D24</f>
        <v>0</v>
      </c>
      <c r="E58" s="319"/>
      <c r="F58" s="13"/>
      <c r="G58" s="13"/>
      <c r="H58" s="13"/>
      <c r="I58" s="13"/>
      <c r="J58" s="13"/>
      <c r="K58" s="13"/>
      <c r="L58" s="13"/>
      <c r="M58" s="13"/>
      <c r="N58" s="13"/>
      <c r="O58" s="13"/>
      <c r="P58" s="13"/>
    </row>
    <row r="59" spans="1:16" ht="19.2">
      <c r="A59" s="324" t="s">
        <v>58</v>
      </c>
      <c r="B59" s="325" t="s">
        <v>59</v>
      </c>
      <c r="C59" s="326" t="s">
        <v>36</v>
      </c>
      <c r="D59" s="334">
        <f>D36</f>
        <v>0</v>
      </c>
      <c r="E59" s="319"/>
      <c r="F59" s="13"/>
      <c r="G59" s="13"/>
      <c r="H59" s="13"/>
      <c r="I59" s="13"/>
      <c r="J59" s="13"/>
      <c r="K59" s="13"/>
      <c r="L59" s="13"/>
      <c r="M59" s="13"/>
      <c r="N59" s="13"/>
      <c r="O59" s="13"/>
      <c r="P59" s="13"/>
    </row>
    <row r="60" spans="1:16" ht="19.2">
      <c r="A60" s="324" t="s">
        <v>74</v>
      </c>
      <c r="B60" s="325" t="s">
        <v>75</v>
      </c>
      <c r="C60" s="326" t="s">
        <v>36</v>
      </c>
      <c r="D60" s="334">
        <f>D48</f>
        <v>0</v>
      </c>
      <c r="E60" s="319"/>
      <c r="F60" s="13"/>
      <c r="G60" s="13"/>
      <c r="H60" s="13"/>
      <c r="I60" s="13"/>
      <c r="J60" s="13"/>
      <c r="K60" s="13"/>
      <c r="L60" s="13"/>
      <c r="M60" s="13"/>
      <c r="N60" s="13"/>
      <c r="O60" s="13"/>
      <c r="P60" s="13"/>
    </row>
    <row r="61" spans="1:16" ht="19.2">
      <c r="A61" s="324" t="s">
        <v>84</v>
      </c>
      <c r="B61" s="325" t="s">
        <v>85</v>
      </c>
      <c r="C61" s="326" t="s">
        <v>36</v>
      </c>
      <c r="D61" s="334">
        <f>D52</f>
        <v>0</v>
      </c>
      <c r="E61" s="319"/>
      <c r="F61" s="13"/>
      <c r="G61" s="13"/>
      <c r="H61" s="13"/>
      <c r="I61" s="13"/>
      <c r="J61" s="13"/>
      <c r="K61" s="13"/>
      <c r="L61" s="13"/>
      <c r="M61" s="13"/>
      <c r="N61" s="13"/>
      <c r="O61" s="13"/>
      <c r="P61" s="13"/>
    </row>
    <row r="62" spans="1:16" ht="19.2">
      <c r="A62" s="425" t="s">
        <v>50</v>
      </c>
      <c r="B62" s="427"/>
      <c r="C62" s="326" t="s">
        <v>36</v>
      </c>
      <c r="D62" s="335">
        <f>TRUNC(SUM(D58:D61),2)</f>
        <v>0</v>
      </c>
      <c r="E62" s="319"/>
      <c r="F62" s="13"/>
      <c r="G62" s="13"/>
      <c r="H62" s="13"/>
      <c r="I62" s="13"/>
      <c r="J62" s="13"/>
      <c r="K62" s="13"/>
      <c r="L62" s="13"/>
      <c r="M62" s="13"/>
      <c r="N62" s="13"/>
      <c r="O62" s="13"/>
      <c r="P62" s="13"/>
    </row>
    <row r="63" spans="1:16" ht="19.2">
      <c r="A63" s="319"/>
      <c r="B63" s="319"/>
      <c r="C63" s="319"/>
      <c r="D63" s="319"/>
      <c r="E63" s="319"/>
      <c r="F63" s="13"/>
      <c r="G63" s="13"/>
      <c r="H63" s="13"/>
      <c r="I63" s="13"/>
      <c r="J63" s="13"/>
      <c r="K63" s="13"/>
      <c r="L63" s="13"/>
      <c r="M63" s="13"/>
      <c r="N63" s="13"/>
      <c r="O63" s="13"/>
      <c r="P63" s="13"/>
    </row>
    <row r="64" spans="1:16" ht="19.2">
      <c r="A64" s="424" t="s">
        <v>91</v>
      </c>
      <c r="B64" s="424"/>
      <c r="C64" s="424"/>
      <c r="D64" s="424"/>
      <c r="E64" s="428" t="s">
        <v>92</v>
      </c>
      <c r="F64" s="13"/>
      <c r="G64" s="13"/>
      <c r="H64" s="13"/>
      <c r="I64" s="13"/>
      <c r="J64" s="13"/>
      <c r="K64" s="13"/>
      <c r="L64" s="13"/>
      <c r="M64" s="13"/>
      <c r="N64" s="13"/>
      <c r="O64" s="13"/>
      <c r="P64" s="13"/>
    </row>
    <row r="65" spans="1:16" ht="19.2">
      <c r="A65" s="320">
        <v>3</v>
      </c>
      <c r="B65" s="321" t="s">
        <v>93</v>
      </c>
      <c r="C65" s="322" t="s">
        <v>94</v>
      </c>
      <c r="D65" s="323" t="s">
        <v>37</v>
      </c>
      <c r="E65" s="428"/>
      <c r="F65" s="13"/>
      <c r="G65" s="13"/>
      <c r="H65" s="13"/>
      <c r="I65" s="13"/>
      <c r="J65" s="13"/>
      <c r="K65" s="13"/>
      <c r="L65" s="13"/>
      <c r="M65" s="13"/>
      <c r="N65" s="13"/>
      <c r="O65" s="13"/>
      <c r="P65" s="13"/>
    </row>
    <row r="66" spans="1:16" ht="19.2">
      <c r="A66" s="324" t="s">
        <v>38</v>
      </c>
      <c r="B66" s="347" t="s">
        <v>95</v>
      </c>
      <c r="C66" s="405">
        <v>0</v>
      </c>
      <c r="D66" s="334">
        <f t="shared" ref="D66:D71" si="1">C66*$D$17</f>
        <v>0</v>
      </c>
      <c r="E66" s="428"/>
      <c r="F66" s="13"/>
      <c r="G66" s="13"/>
      <c r="H66" s="13"/>
      <c r="I66" s="13"/>
      <c r="J66" s="13"/>
      <c r="K66" s="13"/>
      <c r="L66" s="13"/>
      <c r="M66" s="13"/>
      <c r="N66" s="13"/>
      <c r="O66" s="13"/>
      <c r="P66" s="13"/>
    </row>
    <row r="67" spans="1:16" ht="19.2">
      <c r="A67" s="324" t="s">
        <v>40</v>
      </c>
      <c r="B67" s="347" t="s">
        <v>96</v>
      </c>
      <c r="C67" s="406">
        <v>0</v>
      </c>
      <c r="D67" s="334">
        <f t="shared" si="1"/>
        <v>0</v>
      </c>
      <c r="E67" s="428"/>
      <c r="F67" s="13"/>
      <c r="G67" s="13"/>
      <c r="H67" s="13"/>
      <c r="I67" s="13"/>
      <c r="J67" s="13"/>
      <c r="K67" s="13"/>
      <c r="L67" s="13"/>
      <c r="M67" s="13"/>
      <c r="N67" s="13"/>
      <c r="O67" s="13"/>
      <c r="P67" s="13"/>
    </row>
    <row r="68" spans="1:16" ht="19.2">
      <c r="A68" s="324" t="s">
        <v>42</v>
      </c>
      <c r="B68" s="347" t="s">
        <v>97</v>
      </c>
      <c r="C68" s="406">
        <v>0</v>
      </c>
      <c r="D68" s="334">
        <f t="shared" si="1"/>
        <v>0</v>
      </c>
      <c r="E68" s="319"/>
      <c r="F68" s="13"/>
      <c r="G68" s="13"/>
      <c r="H68" s="13"/>
      <c r="I68" s="13"/>
      <c r="J68" s="13"/>
      <c r="K68" s="13"/>
      <c r="L68" s="13"/>
      <c r="M68" s="13"/>
      <c r="N68" s="13"/>
      <c r="O68" s="13"/>
      <c r="P68" s="13"/>
    </row>
    <row r="69" spans="1:16" ht="19.2">
      <c r="A69" s="324" t="s">
        <v>44</v>
      </c>
      <c r="B69" s="347" t="s">
        <v>98</v>
      </c>
      <c r="C69" s="405">
        <v>0</v>
      </c>
      <c r="D69" s="334">
        <f t="shared" si="1"/>
        <v>0</v>
      </c>
      <c r="E69" s="319"/>
      <c r="F69" s="13"/>
      <c r="G69" s="13"/>
      <c r="H69" s="13"/>
      <c r="I69" s="13"/>
      <c r="J69" s="13"/>
      <c r="K69" s="13"/>
      <c r="L69" s="13"/>
      <c r="M69" s="13"/>
      <c r="N69" s="13"/>
      <c r="O69" s="13"/>
      <c r="P69" s="13"/>
    </row>
    <row r="70" spans="1:16" ht="33.6">
      <c r="A70" s="324" t="s">
        <v>46</v>
      </c>
      <c r="B70" s="347" t="s">
        <v>99</v>
      </c>
      <c r="C70" s="407">
        <v>0</v>
      </c>
      <c r="D70" s="334">
        <f t="shared" si="1"/>
        <v>0</v>
      </c>
      <c r="E70" s="348" t="s">
        <v>36</v>
      </c>
      <c r="F70" s="13"/>
      <c r="G70" s="13"/>
      <c r="H70" s="13"/>
      <c r="I70" s="13"/>
      <c r="J70" s="13"/>
      <c r="K70" s="13"/>
      <c r="L70" s="13"/>
      <c r="M70" s="13"/>
      <c r="N70" s="13"/>
      <c r="O70" s="13"/>
      <c r="P70" s="13"/>
    </row>
    <row r="71" spans="1:16" ht="19.2">
      <c r="A71" s="324" t="s">
        <v>48</v>
      </c>
      <c r="B71" s="347" t="s">
        <v>100</v>
      </c>
      <c r="C71" s="408">
        <v>0</v>
      </c>
      <c r="D71" s="334">
        <f t="shared" si="1"/>
        <v>0</v>
      </c>
      <c r="E71" s="348" t="s">
        <v>36</v>
      </c>
      <c r="F71" s="351"/>
      <c r="G71" s="351"/>
      <c r="H71" s="351"/>
      <c r="I71" s="351"/>
      <c r="J71" s="351"/>
      <c r="K71" s="351"/>
      <c r="L71" s="351"/>
      <c r="M71" s="351"/>
      <c r="N71" s="351"/>
      <c r="O71" s="351"/>
      <c r="P71" s="351"/>
    </row>
    <row r="72" spans="1:16" ht="19.2">
      <c r="A72" s="425" t="s">
        <v>50</v>
      </c>
      <c r="B72" s="427"/>
      <c r="C72" s="349" t="s">
        <v>36</v>
      </c>
      <c r="D72" s="350">
        <f>TRUNC(SUM(D65:D71),2)</f>
        <v>0</v>
      </c>
      <c r="E72" s="348" t="s">
        <v>36</v>
      </c>
      <c r="F72" s="13"/>
      <c r="G72" s="13"/>
      <c r="H72" s="13"/>
      <c r="I72" s="13"/>
      <c r="J72" s="13"/>
      <c r="K72" s="13"/>
      <c r="L72" s="13"/>
      <c r="M72" s="13"/>
      <c r="N72" s="13"/>
      <c r="O72" s="13"/>
      <c r="P72" s="13"/>
    </row>
    <row r="73" spans="1:16" ht="19.2">
      <c r="A73" s="319"/>
      <c r="B73" s="319"/>
      <c r="C73" s="319"/>
      <c r="D73" s="319"/>
      <c r="E73" s="348" t="s">
        <v>36</v>
      </c>
      <c r="F73" s="13"/>
      <c r="G73" s="13"/>
      <c r="H73" s="13"/>
      <c r="I73" s="13"/>
      <c r="J73" s="13"/>
      <c r="K73" s="13"/>
      <c r="L73" s="13"/>
      <c r="M73" s="13"/>
      <c r="N73" s="13"/>
      <c r="O73" s="13"/>
      <c r="P73" s="13"/>
    </row>
    <row r="74" spans="1:16" ht="19.2">
      <c r="A74" s="424" t="s">
        <v>101</v>
      </c>
      <c r="B74" s="424"/>
      <c r="C74" s="424"/>
      <c r="D74" s="424"/>
      <c r="E74" s="429" t="s">
        <v>102</v>
      </c>
      <c r="F74" s="13"/>
      <c r="G74" s="13"/>
      <c r="H74" s="13"/>
      <c r="I74" s="13"/>
      <c r="J74" s="13"/>
      <c r="K74" s="13"/>
      <c r="L74" s="13"/>
      <c r="M74" s="13"/>
      <c r="N74" s="13"/>
      <c r="O74" s="13"/>
      <c r="P74" s="13"/>
    </row>
    <row r="75" spans="1:16" ht="19.2">
      <c r="A75" s="423" t="s">
        <v>103</v>
      </c>
      <c r="B75" s="423"/>
      <c r="C75" s="423"/>
      <c r="D75" s="423"/>
      <c r="E75" s="429"/>
      <c r="F75" s="13"/>
      <c r="G75" s="13"/>
      <c r="H75" s="13"/>
      <c r="I75" s="13"/>
      <c r="J75" s="13"/>
      <c r="K75" s="13"/>
      <c r="L75" s="13"/>
      <c r="M75" s="13"/>
      <c r="N75" s="13"/>
      <c r="O75" s="13"/>
      <c r="P75" s="13"/>
    </row>
    <row r="76" spans="1:16" ht="19.2">
      <c r="A76" s="320" t="s">
        <v>104</v>
      </c>
      <c r="B76" s="321" t="s">
        <v>105</v>
      </c>
      <c r="C76" s="322" t="s">
        <v>106</v>
      </c>
      <c r="D76" s="321" t="s">
        <v>37</v>
      </c>
      <c r="E76" s="429"/>
      <c r="F76" s="13"/>
      <c r="G76" s="13"/>
      <c r="H76" s="13"/>
      <c r="I76" s="13"/>
      <c r="J76" s="13"/>
      <c r="K76" s="13"/>
      <c r="L76" s="13"/>
      <c r="M76" s="13"/>
      <c r="N76" s="13"/>
      <c r="O76" s="13"/>
      <c r="P76" s="13"/>
    </row>
    <row r="77" spans="1:16" ht="19.2">
      <c r="A77" s="324" t="s">
        <v>38</v>
      </c>
      <c r="B77" s="347" t="s">
        <v>107</v>
      </c>
      <c r="C77" s="409">
        <v>0</v>
      </c>
      <c r="D77" s="352">
        <f>TRUNC((D72+D62+D17)*C77/12/30,2)</f>
        <v>0</v>
      </c>
      <c r="E77" s="429"/>
      <c r="F77" s="353"/>
      <c r="G77" s="353"/>
      <c r="H77" s="353"/>
      <c r="I77" s="353"/>
      <c r="J77" s="353"/>
      <c r="K77" s="353"/>
      <c r="L77" s="353"/>
      <c r="M77" s="353"/>
      <c r="N77" s="353"/>
      <c r="O77" s="13"/>
      <c r="P77" s="13"/>
    </row>
    <row r="78" spans="1:16" ht="19.2">
      <c r="A78" s="319"/>
      <c r="B78" s="319"/>
      <c r="C78" s="319"/>
      <c r="D78" s="319"/>
      <c r="E78" s="319"/>
      <c r="F78" s="353"/>
      <c r="G78" s="353"/>
      <c r="H78" s="353"/>
      <c r="I78" s="353"/>
      <c r="J78" s="353"/>
      <c r="K78" s="353"/>
      <c r="L78" s="353"/>
      <c r="M78" s="353"/>
      <c r="N78" s="353"/>
      <c r="O78" s="13"/>
      <c r="P78" s="13"/>
    </row>
    <row r="79" spans="1:16" ht="19.2">
      <c r="A79" s="423" t="s">
        <v>108</v>
      </c>
      <c r="B79" s="423"/>
      <c r="C79" s="423"/>
      <c r="D79" s="423"/>
      <c r="E79" s="319"/>
      <c r="F79" s="354"/>
      <c r="G79" s="354"/>
      <c r="H79" s="354"/>
      <c r="I79" s="354"/>
      <c r="J79" s="354"/>
      <c r="K79" s="354"/>
      <c r="L79" s="354"/>
      <c r="M79" s="354"/>
      <c r="N79" s="355"/>
      <c r="O79" s="13"/>
      <c r="P79" s="13"/>
    </row>
    <row r="80" spans="1:16" ht="19.2">
      <c r="A80" s="320" t="s">
        <v>109</v>
      </c>
      <c r="B80" s="321" t="s">
        <v>110</v>
      </c>
      <c r="C80" s="343" t="s">
        <v>86</v>
      </c>
      <c r="D80" s="323" t="s">
        <v>37</v>
      </c>
      <c r="E80" s="319"/>
      <c r="F80" s="357"/>
      <c r="G80" s="357"/>
      <c r="H80" s="357"/>
      <c r="I80" s="357"/>
      <c r="J80" s="357"/>
      <c r="K80" s="357"/>
      <c r="L80" s="357"/>
      <c r="M80" s="357"/>
      <c r="N80" s="357"/>
      <c r="O80" s="357"/>
      <c r="P80" s="357"/>
    </row>
    <row r="81" spans="1:16" ht="19.2">
      <c r="A81" s="324" t="s">
        <v>38</v>
      </c>
      <c r="B81" s="347" t="s">
        <v>111</v>
      </c>
      <c r="C81" s="412" t="s">
        <v>112</v>
      </c>
      <c r="D81" s="356">
        <f>IF(C81="SIM",1*22*((D11+D12)/C41),0)</f>
        <v>0</v>
      </c>
      <c r="E81" s="382"/>
      <c r="F81" s="354"/>
      <c r="G81" s="354"/>
      <c r="H81" s="354"/>
      <c r="I81" s="354"/>
      <c r="J81" s="354"/>
      <c r="K81" s="354"/>
      <c r="L81" s="354"/>
      <c r="M81" s="354"/>
      <c r="N81" s="355"/>
      <c r="O81" s="13"/>
      <c r="P81" s="13"/>
    </row>
    <row r="82" spans="1:16" ht="19.2">
      <c r="A82" s="425" t="s">
        <v>50</v>
      </c>
      <c r="B82" s="427"/>
      <c r="C82" s="326" t="s">
        <v>36</v>
      </c>
      <c r="D82" s="356">
        <f>D81</f>
        <v>0</v>
      </c>
      <c r="E82" s="430" t="s">
        <v>36</v>
      </c>
      <c r="F82" s="13"/>
      <c r="G82" s="13"/>
      <c r="H82" s="13"/>
      <c r="I82" s="13"/>
      <c r="J82" s="13"/>
      <c r="K82" s="13"/>
      <c r="L82" s="13"/>
      <c r="M82" s="13"/>
      <c r="N82" s="13"/>
      <c r="O82" s="13"/>
      <c r="P82" s="13"/>
    </row>
    <row r="83" spans="1:16" ht="19.2">
      <c r="A83" s="319"/>
      <c r="B83" s="319"/>
      <c r="C83" s="319"/>
      <c r="D83" s="319"/>
      <c r="E83" s="430"/>
      <c r="F83" s="13"/>
      <c r="G83" s="13"/>
      <c r="H83" s="13"/>
      <c r="I83" s="13"/>
      <c r="J83" s="13"/>
      <c r="K83" s="13"/>
      <c r="L83" s="13"/>
      <c r="M83" s="13"/>
      <c r="N83" s="13"/>
      <c r="O83" s="13"/>
      <c r="P83" s="13"/>
    </row>
    <row r="84" spans="1:16" ht="19.2">
      <c r="A84" s="423" t="s">
        <v>113</v>
      </c>
      <c r="B84" s="423"/>
      <c r="C84" s="423"/>
      <c r="D84" s="423"/>
      <c r="E84" s="319"/>
      <c r="F84" s="13"/>
      <c r="G84" s="13"/>
      <c r="H84" s="13"/>
      <c r="I84" s="13"/>
      <c r="J84" s="13"/>
      <c r="K84" s="13"/>
      <c r="L84" s="13"/>
      <c r="M84" s="13"/>
      <c r="N84" s="13"/>
      <c r="O84" s="13"/>
      <c r="P84" s="13"/>
    </row>
    <row r="85" spans="1:16" ht="19.2">
      <c r="A85" s="320">
        <v>4</v>
      </c>
      <c r="B85" s="321" t="s">
        <v>114</v>
      </c>
      <c r="C85" s="322" t="s">
        <v>36</v>
      </c>
      <c r="D85" s="323" t="s">
        <v>37</v>
      </c>
      <c r="E85" s="319"/>
      <c r="F85" s="13"/>
      <c r="G85" s="13"/>
      <c r="H85" s="13"/>
      <c r="I85" s="13"/>
      <c r="J85" s="13"/>
      <c r="K85" s="13"/>
      <c r="L85" s="13"/>
      <c r="M85" s="13"/>
      <c r="N85" s="13"/>
      <c r="O85" s="13"/>
      <c r="P85" s="13"/>
    </row>
    <row r="86" spans="1:16" ht="19.2">
      <c r="A86" s="324" t="s">
        <v>104</v>
      </c>
      <c r="B86" s="347" t="s">
        <v>107</v>
      </c>
      <c r="C86" s="326" t="s">
        <v>36</v>
      </c>
      <c r="D86" s="334">
        <f>D77</f>
        <v>0</v>
      </c>
      <c r="E86" s="319"/>
      <c r="F86" s="13"/>
      <c r="G86" s="13"/>
      <c r="H86" s="13"/>
      <c r="I86" s="13"/>
      <c r="J86" s="13"/>
      <c r="K86" s="13"/>
      <c r="L86" s="13"/>
      <c r="M86" s="13"/>
      <c r="N86" s="13"/>
      <c r="O86" s="13"/>
      <c r="P86" s="13"/>
    </row>
    <row r="87" spans="1:16" ht="19.2">
      <c r="A87" s="324" t="s">
        <v>109</v>
      </c>
      <c r="B87" s="325" t="s">
        <v>115</v>
      </c>
      <c r="C87" s="326" t="s">
        <v>36</v>
      </c>
      <c r="D87" s="334">
        <f>D82</f>
        <v>0</v>
      </c>
      <c r="E87" s="319"/>
      <c r="F87" s="13"/>
      <c r="G87" s="13"/>
      <c r="H87" s="13"/>
      <c r="I87" s="13"/>
      <c r="J87" s="13"/>
      <c r="K87" s="13"/>
      <c r="L87" s="13"/>
      <c r="M87" s="13"/>
      <c r="N87" s="13"/>
      <c r="O87" s="13"/>
      <c r="P87" s="13"/>
    </row>
    <row r="88" spans="1:16" ht="19.2">
      <c r="A88" s="425" t="s">
        <v>50</v>
      </c>
      <c r="B88" s="427"/>
      <c r="C88" s="326" t="s">
        <v>36</v>
      </c>
      <c r="D88" s="356">
        <f>TRUNC(SUM(D86:D87),2)</f>
        <v>0</v>
      </c>
      <c r="E88" s="319"/>
      <c r="F88" s="13"/>
      <c r="G88" s="13"/>
      <c r="H88" s="13"/>
      <c r="I88" s="13"/>
      <c r="J88" s="13"/>
      <c r="K88" s="13"/>
      <c r="L88" s="13"/>
      <c r="M88" s="13"/>
      <c r="N88" s="13"/>
      <c r="O88" s="13"/>
      <c r="P88" s="13"/>
    </row>
    <row r="89" spans="1:16" ht="19.2">
      <c r="A89" s="319"/>
      <c r="B89" s="319"/>
      <c r="C89" s="319"/>
      <c r="D89" s="319"/>
      <c r="E89" s="319"/>
      <c r="F89" s="13"/>
      <c r="G89" s="13"/>
      <c r="H89" s="13"/>
      <c r="I89" s="13"/>
      <c r="J89" s="13"/>
      <c r="K89" s="13"/>
      <c r="L89" s="13"/>
      <c r="M89" s="13"/>
      <c r="N89" s="13"/>
      <c r="O89" s="13"/>
      <c r="P89" s="13"/>
    </row>
    <row r="90" spans="1:16" ht="19.2">
      <c r="A90" s="424" t="s">
        <v>116</v>
      </c>
      <c r="B90" s="424"/>
      <c r="C90" s="424"/>
      <c r="D90" s="424"/>
      <c r="E90" s="319"/>
      <c r="F90" s="13"/>
      <c r="G90" s="13"/>
      <c r="H90" s="13"/>
      <c r="I90" s="13"/>
      <c r="J90" s="13"/>
      <c r="K90" s="13"/>
      <c r="L90" s="13"/>
      <c r="M90" s="13"/>
      <c r="N90" s="13"/>
      <c r="O90" s="13"/>
      <c r="P90" s="13"/>
    </row>
    <row r="91" spans="1:16" ht="19.2">
      <c r="A91" s="320">
        <v>5</v>
      </c>
      <c r="B91" s="321" t="s">
        <v>117</v>
      </c>
      <c r="C91" s="322" t="s">
        <v>36</v>
      </c>
      <c r="D91" s="323" t="s">
        <v>37</v>
      </c>
      <c r="E91" s="319"/>
      <c r="F91" s="351"/>
      <c r="G91" s="351"/>
      <c r="H91" s="351"/>
      <c r="I91" s="351"/>
      <c r="J91" s="351"/>
      <c r="K91" s="351"/>
      <c r="L91" s="351"/>
      <c r="M91" s="351"/>
      <c r="N91" s="351"/>
      <c r="O91" s="351"/>
      <c r="P91" s="351"/>
    </row>
    <row r="92" spans="1:16" ht="19.2">
      <c r="A92" s="324" t="s">
        <v>38</v>
      </c>
      <c r="B92" s="325" t="s">
        <v>118</v>
      </c>
      <c r="C92" s="326" t="s">
        <v>36</v>
      </c>
      <c r="D92" s="328">
        <f>Uniformes!G20</f>
        <v>0</v>
      </c>
      <c r="E92" s="319"/>
      <c r="F92" s="13"/>
      <c r="G92" s="13"/>
      <c r="H92" s="13"/>
      <c r="I92" s="13"/>
      <c r="J92" s="13"/>
      <c r="K92" s="13"/>
      <c r="L92" s="13"/>
      <c r="M92" s="13"/>
      <c r="N92" s="13"/>
      <c r="O92" s="13"/>
      <c r="P92" s="13"/>
    </row>
    <row r="93" spans="1:16" ht="19.2">
      <c r="A93" s="324" t="s">
        <v>40</v>
      </c>
      <c r="B93" s="401" t="s">
        <v>49</v>
      </c>
      <c r="C93" s="326" t="s">
        <v>36</v>
      </c>
      <c r="D93" s="400">
        <v>0</v>
      </c>
      <c r="E93" s="358" t="s">
        <v>36</v>
      </c>
      <c r="F93" s="359"/>
      <c r="G93" s="359"/>
      <c r="H93" s="359"/>
      <c r="I93" s="359"/>
      <c r="J93" s="359"/>
      <c r="K93" s="359"/>
      <c r="L93" s="359"/>
      <c r="M93" s="359"/>
      <c r="N93" s="359"/>
      <c r="O93" s="359"/>
      <c r="P93" s="359"/>
    </row>
    <row r="94" spans="1:16" ht="19.2">
      <c r="A94" s="425" t="s">
        <v>71</v>
      </c>
      <c r="B94" s="427"/>
      <c r="C94" s="326" t="s">
        <v>36</v>
      </c>
      <c r="D94" s="332">
        <f>TRUNC(SUM(D92:D93),2)</f>
        <v>0</v>
      </c>
      <c r="E94" s="319"/>
      <c r="F94" s="13"/>
      <c r="G94" s="13"/>
      <c r="H94" s="13"/>
      <c r="I94" s="13"/>
      <c r="J94" s="13"/>
      <c r="K94" s="13"/>
      <c r="L94" s="13"/>
      <c r="M94" s="13"/>
      <c r="N94" s="13"/>
      <c r="O94" s="13"/>
      <c r="P94" s="13"/>
    </row>
    <row r="95" spans="1:16" ht="19.2">
      <c r="A95" s="319"/>
      <c r="B95" s="319"/>
      <c r="C95" s="319"/>
      <c r="D95" s="319"/>
      <c r="E95" s="319"/>
      <c r="F95" s="13"/>
      <c r="G95" s="13"/>
      <c r="H95" s="13"/>
      <c r="I95" s="13"/>
      <c r="J95" s="13"/>
      <c r="K95" s="13"/>
      <c r="L95" s="13"/>
      <c r="M95" s="13"/>
      <c r="N95" s="13"/>
      <c r="O95" s="13"/>
      <c r="P95" s="13"/>
    </row>
    <row r="96" spans="1:16" ht="19.2">
      <c r="A96" s="424" t="s">
        <v>119</v>
      </c>
      <c r="B96" s="424"/>
      <c r="C96" s="424"/>
      <c r="D96" s="424"/>
      <c r="E96" s="319"/>
      <c r="F96" s="13"/>
      <c r="G96" s="13"/>
      <c r="H96" s="13"/>
      <c r="I96" s="13"/>
      <c r="J96" s="13"/>
      <c r="K96" s="13"/>
      <c r="L96" s="13"/>
      <c r="M96" s="13"/>
      <c r="N96" s="13"/>
      <c r="O96" s="13"/>
      <c r="P96" s="13"/>
    </row>
    <row r="97" spans="1:16" ht="19.2">
      <c r="A97" s="320">
        <v>6</v>
      </c>
      <c r="B97" s="323" t="s">
        <v>120</v>
      </c>
      <c r="C97" s="323" t="s">
        <v>60</v>
      </c>
      <c r="D97" s="323" t="s">
        <v>37</v>
      </c>
      <c r="E97" s="319"/>
      <c r="F97" s="13"/>
      <c r="G97" s="13"/>
      <c r="H97" s="13"/>
      <c r="I97" s="13"/>
      <c r="J97" s="13"/>
      <c r="K97" s="13"/>
      <c r="L97" s="13"/>
      <c r="M97" s="13"/>
      <c r="N97" s="13"/>
      <c r="O97" s="13"/>
      <c r="P97" s="13"/>
    </row>
    <row r="98" spans="1:16" ht="19.2">
      <c r="A98" s="324" t="s">
        <v>38</v>
      </c>
      <c r="B98" s="336" t="s">
        <v>121</v>
      </c>
      <c r="C98" s="415">
        <v>0</v>
      </c>
      <c r="D98" s="334">
        <f>(D17+D62+D72+D88+D94)*C98</f>
        <v>0</v>
      </c>
      <c r="E98" s="319"/>
      <c r="F98" s="13"/>
      <c r="G98" s="13"/>
      <c r="H98" s="13"/>
      <c r="I98" s="13"/>
      <c r="J98" s="13"/>
      <c r="K98" s="13"/>
      <c r="L98" s="13"/>
      <c r="M98" s="13"/>
      <c r="N98" s="13"/>
      <c r="O98" s="13"/>
      <c r="P98" s="13"/>
    </row>
    <row r="99" spans="1:16" ht="19.2">
      <c r="A99" s="324" t="s">
        <v>40</v>
      </c>
      <c r="B99" s="336" t="s">
        <v>122</v>
      </c>
      <c r="C99" s="415">
        <v>0</v>
      </c>
      <c r="D99" s="334">
        <f>C99*(D98+D17+D62+D72+D88+D94)</f>
        <v>0</v>
      </c>
      <c r="E99" s="319"/>
      <c r="F99" s="13"/>
      <c r="G99" s="13"/>
      <c r="H99" s="13"/>
      <c r="I99" s="13"/>
      <c r="J99" s="13"/>
      <c r="K99" s="13"/>
      <c r="L99" s="13"/>
      <c r="M99" s="13"/>
      <c r="N99" s="13"/>
      <c r="O99" s="13"/>
      <c r="P99" s="13"/>
    </row>
    <row r="100" spans="1:16" ht="19.2">
      <c r="A100" s="324" t="s">
        <v>42</v>
      </c>
      <c r="B100" s="336" t="s">
        <v>123</v>
      </c>
      <c r="C100" s="360">
        <f>1-(SUM(C101:C103))</f>
        <v>1</v>
      </c>
      <c r="D100" s="361">
        <f>(D17+D62+D72+D88+D94+D98+D99)/C100</f>
        <v>0</v>
      </c>
      <c r="E100" s="319"/>
      <c r="F100" s="13"/>
      <c r="G100" s="13"/>
      <c r="H100" s="13"/>
      <c r="I100" s="13"/>
      <c r="J100" s="13"/>
      <c r="K100" s="13"/>
      <c r="L100" s="13"/>
      <c r="M100" s="13"/>
      <c r="N100" s="13"/>
      <c r="O100" s="13"/>
      <c r="P100" s="13"/>
    </row>
    <row r="101" spans="1:16" ht="19.2">
      <c r="A101" s="324" t="s">
        <v>36</v>
      </c>
      <c r="B101" s="410" t="s">
        <v>124</v>
      </c>
      <c r="C101" s="415">
        <v>0</v>
      </c>
      <c r="D101" s="334">
        <f>$D$100*C101</f>
        <v>0</v>
      </c>
      <c r="E101" s="319"/>
      <c r="F101" s="13"/>
      <c r="G101" s="13"/>
      <c r="H101" s="13"/>
      <c r="I101" s="13"/>
      <c r="J101" s="13"/>
      <c r="K101" s="13"/>
      <c r="L101" s="13"/>
      <c r="M101" s="13"/>
      <c r="N101" s="13"/>
      <c r="O101" s="13"/>
      <c r="P101" s="13"/>
    </row>
    <row r="102" spans="1:16" ht="19.2">
      <c r="A102" s="324" t="s">
        <v>36</v>
      </c>
      <c r="B102" s="410" t="s">
        <v>125</v>
      </c>
      <c r="C102" s="415">
        <v>0</v>
      </c>
      <c r="D102" s="334">
        <f>$D$100*C102</f>
        <v>0</v>
      </c>
      <c r="E102" s="319"/>
      <c r="F102" s="13"/>
      <c r="G102" s="13"/>
      <c r="H102" s="13"/>
      <c r="I102" s="13"/>
      <c r="J102" s="13"/>
      <c r="K102" s="13"/>
      <c r="L102" s="13"/>
      <c r="M102" s="13"/>
      <c r="N102" s="13"/>
      <c r="O102" s="13"/>
      <c r="P102" s="13"/>
    </row>
    <row r="103" spans="1:16" ht="19.2">
      <c r="A103" s="324" t="s">
        <v>36</v>
      </c>
      <c r="B103" s="410" t="s">
        <v>126</v>
      </c>
      <c r="C103" s="415">
        <v>0</v>
      </c>
      <c r="D103" s="334">
        <f>$D$100*C103</f>
        <v>0</v>
      </c>
      <c r="E103" s="319"/>
      <c r="F103" s="13"/>
      <c r="G103" s="13"/>
      <c r="H103" s="13"/>
      <c r="I103" s="13"/>
      <c r="J103" s="13"/>
      <c r="K103" s="13"/>
      <c r="L103" s="13"/>
      <c r="M103" s="13"/>
      <c r="N103" s="13"/>
      <c r="O103" s="13"/>
      <c r="P103" s="13"/>
    </row>
    <row r="104" spans="1:16" ht="19.2">
      <c r="A104" s="425" t="s">
        <v>71</v>
      </c>
      <c r="B104" s="426"/>
      <c r="C104" s="362" t="s">
        <v>36</v>
      </c>
      <c r="D104" s="335">
        <f>TRUNC(D98+D99+D101+D102+D103,2)</f>
        <v>0</v>
      </c>
      <c r="E104" s="319"/>
      <c r="F104" s="13"/>
      <c r="G104" s="13"/>
      <c r="H104" s="13"/>
      <c r="I104" s="13"/>
      <c r="J104" s="13"/>
      <c r="K104" s="13"/>
      <c r="L104" s="13"/>
      <c r="M104" s="13"/>
      <c r="N104" s="13"/>
      <c r="O104" s="13"/>
      <c r="P104" s="13"/>
    </row>
    <row r="105" spans="1:16" ht="19.2">
      <c r="A105" s="319"/>
      <c r="B105" s="319"/>
      <c r="C105" s="319"/>
      <c r="D105" s="319"/>
      <c r="E105" s="319"/>
      <c r="F105" s="13"/>
      <c r="G105" s="13"/>
      <c r="H105" s="13"/>
      <c r="I105" s="13"/>
      <c r="J105" s="13"/>
      <c r="K105" s="13"/>
      <c r="L105" s="13"/>
      <c r="M105" s="13"/>
      <c r="N105" s="13"/>
      <c r="O105" s="13"/>
      <c r="P105" s="13"/>
    </row>
    <row r="106" spans="1:16" ht="19.2">
      <c r="A106" s="424" t="s">
        <v>127</v>
      </c>
      <c r="B106" s="424"/>
      <c r="C106" s="424"/>
      <c r="D106" s="424"/>
      <c r="E106" s="319"/>
      <c r="F106" s="13"/>
      <c r="G106" s="13"/>
      <c r="H106" s="13"/>
      <c r="I106" s="13"/>
      <c r="J106" s="13"/>
      <c r="K106" s="13"/>
      <c r="L106" s="13"/>
      <c r="M106" s="13"/>
      <c r="N106" s="13"/>
      <c r="O106" s="13"/>
      <c r="P106" s="13"/>
    </row>
    <row r="107" spans="1:16" ht="19.2">
      <c r="A107" s="320" t="s">
        <v>36</v>
      </c>
      <c r="B107" s="321" t="s">
        <v>128</v>
      </c>
      <c r="C107" s="322" t="s">
        <v>36</v>
      </c>
      <c r="D107" s="323" t="s">
        <v>37</v>
      </c>
      <c r="E107" s="319"/>
      <c r="F107" s="13"/>
      <c r="G107" s="13"/>
      <c r="H107" s="13"/>
      <c r="I107" s="13"/>
      <c r="J107" s="13"/>
      <c r="K107" s="13"/>
      <c r="L107" s="13"/>
      <c r="M107" s="13"/>
      <c r="N107" s="13"/>
      <c r="O107" s="13"/>
      <c r="P107" s="13"/>
    </row>
    <row r="108" spans="1:16" ht="19.2">
      <c r="A108" s="363" t="s">
        <v>38</v>
      </c>
      <c r="B108" s="325" t="s">
        <v>34</v>
      </c>
      <c r="C108" s="326" t="s">
        <v>36</v>
      </c>
      <c r="D108" s="334">
        <f>D17</f>
        <v>0</v>
      </c>
      <c r="E108" s="319"/>
      <c r="F108" s="13"/>
      <c r="G108" s="13"/>
      <c r="H108" s="13"/>
      <c r="I108" s="13"/>
      <c r="J108" s="13"/>
      <c r="K108" s="13"/>
      <c r="L108" s="13"/>
      <c r="M108" s="13"/>
      <c r="N108" s="13"/>
      <c r="O108" s="13"/>
      <c r="P108" s="13"/>
    </row>
    <row r="109" spans="1:16" ht="19.2">
      <c r="A109" s="363" t="s">
        <v>40</v>
      </c>
      <c r="B109" s="325" t="s">
        <v>51</v>
      </c>
      <c r="C109" s="326" t="s">
        <v>36</v>
      </c>
      <c r="D109" s="334">
        <f>D62</f>
        <v>0</v>
      </c>
      <c r="E109" s="319"/>
      <c r="F109" s="13"/>
      <c r="G109" s="13"/>
      <c r="H109" s="13"/>
      <c r="I109" s="13"/>
      <c r="J109" s="13"/>
      <c r="K109" s="13"/>
      <c r="L109" s="13"/>
      <c r="M109" s="13"/>
      <c r="N109" s="13"/>
      <c r="O109" s="13"/>
      <c r="P109" s="13"/>
    </row>
    <row r="110" spans="1:16" ht="19.2">
      <c r="A110" s="363" t="s">
        <v>42</v>
      </c>
      <c r="B110" s="325" t="s">
        <v>91</v>
      </c>
      <c r="C110" s="326" t="s">
        <v>36</v>
      </c>
      <c r="D110" s="334">
        <f>D72</f>
        <v>0</v>
      </c>
      <c r="E110" s="319"/>
      <c r="F110" s="13"/>
      <c r="G110" s="13"/>
      <c r="H110" s="13"/>
      <c r="I110" s="13"/>
      <c r="J110" s="13"/>
      <c r="K110" s="13"/>
      <c r="L110" s="13"/>
      <c r="M110" s="13"/>
      <c r="N110" s="13"/>
      <c r="O110" s="13"/>
      <c r="P110" s="13"/>
    </row>
    <row r="111" spans="1:16" ht="19.2">
      <c r="A111" s="363" t="s">
        <v>44</v>
      </c>
      <c r="B111" s="325" t="s">
        <v>101</v>
      </c>
      <c r="C111" s="326" t="s">
        <v>36</v>
      </c>
      <c r="D111" s="334">
        <f>D88</f>
        <v>0</v>
      </c>
      <c r="E111" s="319"/>
      <c r="F111" s="13"/>
      <c r="G111" s="13"/>
      <c r="H111" s="13"/>
      <c r="I111" s="13"/>
      <c r="J111" s="13"/>
      <c r="K111" s="13"/>
      <c r="L111" s="13"/>
      <c r="M111" s="13"/>
      <c r="N111" s="13"/>
      <c r="O111" s="13"/>
      <c r="P111" s="13"/>
    </row>
    <row r="112" spans="1:16" ht="19.2">
      <c r="A112" s="363" t="s">
        <v>46</v>
      </c>
      <c r="B112" s="325" t="s">
        <v>116</v>
      </c>
      <c r="C112" s="326" t="s">
        <v>36</v>
      </c>
      <c r="D112" s="334">
        <f>D94</f>
        <v>0</v>
      </c>
      <c r="E112" s="319"/>
      <c r="F112" s="13"/>
      <c r="G112" s="13"/>
      <c r="H112" s="13"/>
      <c r="I112" s="13"/>
      <c r="J112" s="13"/>
      <c r="K112" s="13"/>
      <c r="L112" s="13"/>
      <c r="M112" s="13"/>
      <c r="N112" s="13"/>
      <c r="O112" s="13"/>
      <c r="P112" s="13"/>
    </row>
    <row r="113" spans="1:16" ht="19.2">
      <c r="A113" s="444" t="s">
        <v>129</v>
      </c>
      <c r="B113" s="445"/>
      <c r="C113" s="364" t="s">
        <v>36</v>
      </c>
      <c r="D113" s="365">
        <f>SUM(D108:D112)</f>
        <v>0</v>
      </c>
      <c r="E113" s="366"/>
      <c r="F113" s="13"/>
      <c r="G113" s="13"/>
      <c r="H113" s="13"/>
      <c r="I113" s="13"/>
      <c r="J113" s="13"/>
      <c r="K113" s="13"/>
      <c r="L113" s="13"/>
      <c r="M113" s="13"/>
      <c r="N113" s="13"/>
      <c r="O113" s="13"/>
      <c r="P113" s="13"/>
    </row>
    <row r="114" spans="1:16" ht="19.2">
      <c r="A114" s="367" t="s">
        <v>48</v>
      </c>
      <c r="B114" s="368" t="s">
        <v>130</v>
      </c>
      <c r="C114" s="369" t="s">
        <v>36</v>
      </c>
      <c r="D114" s="365">
        <f>D104</f>
        <v>0</v>
      </c>
      <c r="E114" s="366"/>
      <c r="F114" s="13"/>
      <c r="G114" s="13"/>
      <c r="H114" s="13"/>
      <c r="I114" s="13"/>
      <c r="J114" s="13"/>
      <c r="K114" s="13"/>
      <c r="L114" s="13"/>
      <c r="M114" s="13"/>
      <c r="N114" s="13"/>
      <c r="O114" s="13"/>
      <c r="P114" s="13"/>
    </row>
    <row r="115" spans="1:16" ht="19.2">
      <c r="A115" s="444" t="s">
        <v>131</v>
      </c>
      <c r="B115" s="445"/>
      <c r="C115" s="369" t="s">
        <v>36</v>
      </c>
      <c r="D115" s="370">
        <f>TRUNC(SUM(D113:D114),2)</f>
        <v>0</v>
      </c>
      <c r="E115" s="366"/>
      <c r="F115" s="13"/>
      <c r="G115" s="13"/>
      <c r="H115" s="13"/>
      <c r="I115" s="13"/>
      <c r="J115" s="13"/>
      <c r="K115" s="13"/>
      <c r="L115" s="13"/>
      <c r="M115" s="13"/>
      <c r="N115" s="13"/>
      <c r="O115" s="13"/>
      <c r="P115" s="13"/>
    </row>
    <row r="116" spans="1:16" ht="19.2">
      <c r="A116" s="376"/>
      <c r="B116" s="371"/>
      <c r="C116" s="13"/>
      <c r="D116" s="376"/>
      <c r="E116" s="13"/>
      <c r="F116" s="13"/>
      <c r="G116" s="13"/>
      <c r="H116" s="13"/>
      <c r="I116" s="13"/>
      <c r="J116" s="13"/>
      <c r="K116" s="13"/>
      <c r="L116" s="13"/>
      <c r="M116" s="13"/>
      <c r="N116" s="13"/>
      <c r="O116" s="13"/>
      <c r="P116" s="13"/>
    </row>
    <row r="117" spans="1:16" ht="19.2">
      <c r="A117" s="372"/>
      <c r="B117" s="373"/>
      <c r="C117" s="13"/>
      <c r="D117" s="241"/>
      <c r="E117" s="13"/>
      <c r="F117" s="13"/>
      <c r="G117" s="13"/>
      <c r="H117" s="13"/>
      <c r="I117" s="13"/>
      <c r="J117" s="13"/>
      <c r="K117" s="13"/>
      <c r="L117" s="13"/>
      <c r="M117" s="13"/>
      <c r="N117" s="13"/>
      <c r="O117" s="13"/>
      <c r="P117" s="13"/>
    </row>
    <row r="118" spans="1:16" ht="19.2">
      <c r="A118" s="372"/>
      <c r="B118" s="373"/>
      <c r="C118" s="13"/>
      <c r="D118" s="241"/>
      <c r="E118" s="13"/>
      <c r="F118" s="13"/>
      <c r="G118" s="13"/>
      <c r="H118" s="13"/>
      <c r="I118" s="13"/>
      <c r="J118" s="13"/>
      <c r="K118" s="13"/>
      <c r="L118" s="13"/>
      <c r="M118" s="13"/>
      <c r="N118" s="13"/>
      <c r="O118" s="13"/>
      <c r="P118" s="13"/>
    </row>
    <row r="119" spans="1:16" ht="19.2">
      <c r="A119" s="371"/>
      <c r="B119" s="371"/>
      <c r="C119" s="13"/>
      <c r="D119" s="241"/>
      <c r="E119" s="13"/>
      <c r="F119" s="13"/>
      <c r="G119" s="13"/>
      <c r="H119" s="13"/>
      <c r="I119" s="13"/>
      <c r="J119" s="13"/>
      <c r="K119" s="13"/>
      <c r="L119" s="13"/>
      <c r="M119" s="13"/>
      <c r="N119" s="13"/>
      <c r="O119" s="13"/>
      <c r="P119" s="13"/>
    </row>
    <row r="120" spans="1:16" ht="19.2">
      <c r="A120" s="13"/>
      <c r="B120" s="13"/>
      <c r="C120" s="13"/>
      <c r="D120" s="13"/>
      <c r="E120" s="13"/>
      <c r="F120" s="13"/>
      <c r="G120" s="13"/>
      <c r="H120" s="13"/>
      <c r="I120" s="13"/>
      <c r="J120" s="13"/>
      <c r="K120" s="13"/>
      <c r="L120" s="13"/>
      <c r="M120" s="13"/>
      <c r="N120" s="13"/>
      <c r="O120" s="13"/>
      <c r="P120" s="13"/>
    </row>
    <row r="121" spans="1:16" ht="19.2">
      <c r="A121" s="337"/>
      <c r="B121" s="337"/>
      <c r="C121" s="337"/>
      <c r="D121" s="337"/>
      <c r="E121" s="13"/>
      <c r="F121" s="13"/>
      <c r="G121" s="13"/>
      <c r="H121" s="13"/>
      <c r="I121" s="13"/>
      <c r="J121" s="13"/>
      <c r="K121" s="13"/>
      <c r="L121" s="13"/>
      <c r="M121" s="13"/>
      <c r="N121" s="13"/>
      <c r="O121" s="13"/>
      <c r="P121" s="13"/>
    </row>
    <row r="122" spans="1:16" ht="19.2">
      <c r="A122" s="13"/>
      <c r="B122" s="13"/>
      <c r="C122" s="13"/>
      <c r="D122" s="13"/>
      <c r="E122" s="13"/>
      <c r="F122" s="13"/>
      <c r="G122" s="13"/>
      <c r="H122" s="13"/>
      <c r="I122" s="13"/>
      <c r="J122" s="13"/>
      <c r="K122" s="13"/>
      <c r="L122" s="13"/>
      <c r="M122" s="13"/>
      <c r="N122" s="13"/>
      <c r="O122" s="13"/>
      <c r="P122" s="13"/>
    </row>
    <row r="123" spans="1:16" ht="19.2">
      <c r="A123" s="376"/>
      <c r="B123" s="371"/>
      <c r="C123" s="376"/>
      <c r="D123" s="376"/>
      <c r="E123" s="13"/>
      <c r="F123" s="13"/>
      <c r="G123" s="13"/>
      <c r="H123" s="13"/>
      <c r="I123" s="13"/>
      <c r="J123" s="13"/>
      <c r="K123" s="13"/>
      <c r="L123" s="13"/>
      <c r="M123" s="13"/>
      <c r="N123" s="13"/>
      <c r="O123" s="13"/>
      <c r="P123" s="13"/>
    </row>
    <row r="124" spans="1:16" ht="19.2">
      <c r="A124" s="372"/>
      <c r="B124" s="373"/>
      <c r="C124" s="375"/>
      <c r="D124" s="374"/>
      <c r="E124" s="13"/>
      <c r="F124" s="13"/>
      <c r="G124" s="13"/>
      <c r="H124" s="13"/>
      <c r="I124" s="13"/>
      <c r="J124" s="13"/>
      <c r="K124" s="13"/>
      <c r="L124" s="13"/>
      <c r="M124" s="13"/>
      <c r="N124" s="13"/>
      <c r="O124" s="13"/>
      <c r="P124" s="13"/>
    </row>
    <row r="125" spans="1:16" ht="19.2">
      <c r="A125" s="372"/>
      <c r="B125" s="373"/>
      <c r="C125" s="375"/>
      <c r="D125" s="374"/>
      <c r="E125" s="13"/>
      <c r="F125" s="13"/>
      <c r="G125" s="13"/>
      <c r="H125" s="13"/>
      <c r="I125" s="13"/>
      <c r="J125" s="13"/>
      <c r="K125" s="13"/>
      <c r="L125" s="13"/>
      <c r="M125" s="13"/>
      <c r="N125" s="13"/>
      <c r="O125" s="13"/>
      <c r="P125" s="13"/>
    </row>
    <row r="126" spans="1:16" ht="19.2">
      <c r="A126" s="372"/>
      <c r="B126" s="373"/>
      <c r="C126" s="242"/>
      <c r="D126" s="383"/>
      <c r="E126" s="13"/>
      <c r="F126" s="13"/>
      <c r="G126" s="13"/>
      <c r="H126" s="13"/>
      <c r="I126" s="13"/>
      <c r="J126" s="13"/>
      <c r="K126" s="13"/>
      <c r="L126" s="13"/>
      <c r="M126" s="13"/>
      <c r="N126" s="13"/>
      <c r="O126" s="13"/>
      <c r="P126" s="13"/>
    </row>
    <row r="127" spans="1:16" ht="19.2">
      <c r="A127" s="372"/>
      <c r="B127" s="373"/>
      <c r="C127" s="375"/>
      <c r="D127" s="374"/>
      <c r="E127" s="13"/>
      <c r="F127" s="13"/>
      <c r="G127" s="13"/>
      <c r="H127" s="13"/>
      <c r="I127" s="13"/>
      <c r="J127" s="13"/>
      <c r="K127" s="13"/>
      <c r="L127" s="13"/>
      <c r="M127" s="13"/>
      <c r="N127" s="13"/>
      <c r="O127" s="13"/>
      <c r="P127" s="13"/>
    </row>
    <row r="128" spans="1:16" ht="19.2">
      <c r="A128" s="372"/>
      <c r="B128" s="373"/>
      <c r="C128" s="375"/>
      <c r="D128" s="374"/>
      <c r="E128" s="13"/>
      <c r="F128" s="13"/>
      <c r="G128" s="13"/>
      <c r="H128" s="13"/>
      <c r="I128" s="13"/>
      <c r="J128" s="13"/>
      <c r="K128" s="13"/>
      <c r="L128" s="13"/>
      <c r="M128" s="13"/>
      <c r="N128" s="13"/>
      <c r="O128" s="13"/>
      <c r="P128" s="13"/>
    </row>
    <row r="129" spans="1:16" ht="19.2">
      <c r="A129" s="372"/>
      <c r="B129" s="373"/>
      <c r="C129" s="375"/>
      <c r="D129" s="374"/>
      <c r="E129" s="13"/>
      <c r="F129" s="13"/>
      <c r="G129" s="13"/>
      <c r="H129" s="13"/>
      <c r="I129" s="13"/>
      <c r="J129" s="13"/>
      <c r="K129" s="13"/>
      <c r="L129" s="13"/>
      <c r="M129" s="13"/>
      <c r="N129" s="13"/>
      <c r="O129" s="13"/>
      <c r="P129" s="13"/>
    </row>
    <row r="130" spans="1:16" ht="19.2">
      <c r="A130" s="371"/>
      <c r="B130" s="371"/>
      <c r="C130" s="372"/>
      <c r="D130" s="374"/>
      <c r="E130" s="13"/>
      <c r="F130" s="13"/>
      <c r="G130" s="13"/>
      <c r="H130" s="13"/>
      <c r="I130" s="13"/>
      <c r="J130" s="13"/>
      <c r="K130" s="13"/>
      <c r="L130" s="13"/>
      <c r="M130" s="13"/>
      <c r="N130" s="13"/>
      <c r="O130" s="13"/>
      <c r="P130" s="13"/>
    </row>
    <row r="131" spans="1:16" ht="19.2">
      <c r="A131" s="13"/>
      <c r="B131" s="13"/>
      <c r="C131" s="13"/>
      <c r="D131" s="13"/>
      <c r="E131" s="13"/>
      <c r="F131" s="13"/>
      <c r="G131" s="13"/>
      <c r="H131" s="13"/>
      <c r="I131" s="13"/>
      <c r="J131" s="13"/>
      <c r="K131" s="13"/>
      <c r="L131" s="13"/>
      <c r="M131" s="13"/>
      <c r="N131" s="13"/>
      <c r="O131" s="13"/>
      <c r="P131" s="13"/>
    </row>
    <row r="132" spans="1:16" ht="19.2">
      <c r="A132" s="337"/>
      <c r="B132" s="337"/>
      <c r="C132" s="337"/>
      <c r="D132" s="337"/>
      <c r="E132" s="13"/>
      <c r="F132" s="13"/>
      <c r="G132" s="13"/>
      <c r="H132" s="13"/>
      <c r="I132" s="13"/>
      <c r="J132" s="13"/>
      <c r="K132" s="13"/>
      <c r="L132" s="13"/>
      <c r="M132" s="13"/>
      <c r="N132" s="13"/>
      <c r="O132" s="13"/>
      <c r="P132" s="13"/>
    </row>
    <row r="133" spans="1:16" ht="19.2">
      <c r="A133" s="13"/>
      <c r="B133" s="13"/>
      <c r="C133" s="13"/>
      <c r="D133" s="13"/>
      <c r="E133" s="13"/>
      <c r="F133" s="13"/>
      <c r="G133" s="13"/>
      <c r="H133" s="13"/>
      <c r="I133" s="13"/>
      <c r="J133" s="13"/>
      <c r="K133" s="13"/>
      <c r="L133" s="13"/>
      <c r="M133" s="13"/>
      <c r="N133" s="13"/>
      <c r="O133" s="13"/>
      <c r="P133" s="13"/>
    </row>
    <row r="134" spans="1:16" ht="19.2">
      <c r="A134" s="376"/>
      <c r="B134" s="376"/>
      <c r="C134" s="13"/>
      <c r="D134" s="376"/>
      <c r="E134" s="13"/>
      <c r="F134" s="13"/>
      <c r="G134" s="13"/>
      <c r="H134" s="13"/>
      <c r="I134" s="13"/>
      <c r="J134" s="13"/>
      <c r="K134" s="13"/>
      <c r="L134" s="13"/>
      <c r="M134" s="13"/>
      <c r="N134" s="13"/>
      <c r="O134" s="13"/>
      <c r="P134" s="13"/>
    </row>
    <row r="135" spans="1:16" ht="19.2">
      <c r="A135" s="376"/>
      <c r="B135" s="373"/>
      <c r="C135" s="13"/>
      <c r="D135" s="378"/>
      <c r="E135" s="13"/>
      <c r="F135" s="13"/>
      <c r="G135" s="13"/>
      <c r="H135" s="13"/>
      <c r="I135" s="13"/>
      <c r="J135" s="13"/>
      <c r="K135" s="13"/>
      <c r="L135" s="13"/>
      <c r="M135" s="13"/>
      <c r="N135" s="13"/>
      <c r="O135" s="13"/>
      <c r="P135" s="13"/>
    </row>
    <row r="136" spans="1:16" ht="19.2">
      <c r="A136" s="376"/>
      <c r="B136" s="373"/>
      <c r="C136" s="13"/>
      <c r="D136" s="379"/>
      <c r="E136" s="13"/>
      <c r="F136" s="13"/>
      <c r="G136" s="13"/>
      <c r="H136" s="13"/>
      <c r="I136" s="13"/>
      <c r="J136" s="13"/>
      <c r="K136" s="13"/>
      <c r="L136" s="13"/>
      <c r="M136" s="13"/>
      <c r="N136" s="13"/>
      <c r="O136" s="13"/>
      <c r="P136" s="13"/>
    </row>
    <row r="137" spans="1:16" ht="19.2">
      <c r="A137" s="376"/>
      <c r="B137" s="373"/>
      <c r="C137" s="13"/>
      <c r="D137" s="379"/>
      <c r="E137" s="13"/>
      <c r="F137" s="13"/>
      <c r="G137" s="13"/>
      <c r="H137" s="13"/>
      <c r="I137" s="13"/>
      <c r="J137" s="13"/>
      <c r="K137" s="13"/>
      <c r="L137" s="13"/>
      <c r="M137" s="13"/>
      <c r="N137" s="13"/>
      <c r="O137" s="13"/>
      <c r="P137" s="13"/>
    </row>
    <row r="138" spans="1:16" ht="19.2">
      <c r="A138" s="376"/>
      <c r="B138" s="373"/>
      <c r="C138" s="13"/>
      <c r="D138" s="378"/>
      <c r="E138" s="13"/>
      <c r="F138" s="13"/>
      <c r="G138" s="13"/>
      <c r="H138" s="13"/>
      <c r="I138" s="13"/>
      <c r="J138" s="13"/>
      <c r="K138" s="13"/>
      <c r="L138" s="13"/>
      <c r="M138" s="13"/>
      <c r="N138" s="13"/>
      <c r="O138" s="13"/>
      <c r="P138" s="13"/>
    </row>
    <row r="139" spans="1:16" ht="19.2">
      <c r="A139" s="376"/>
      <c r="B139" s="373"/>
      <c r="C139" s="13"/>
      <c r="D139" s="378"/>
      <c r="E139" s="13"/>
      <c r="F139" s="13"/>
      <c r="G139" s="13"/>
      <c r="H139" s="13"/>
      <c r="I139" s="13"/>
      <c r="J139" s="13"/>
      <c r="K139" s="13"/>
      <c r="L139" s="13"/>
      <c r="M139" s="13"/>
      <c r="N139" s="13"/>
      <c r="O139" s="13"/>
      <c r="P139" s="13"/>
    </row>
    <row r="140" spans="1:16" ht="19.2">
      <c r="A140" s="371"/>
      <c r="B140" s="371"/>
      <c r="C140" s="13"/>
      <c r="D140" s="378"/>
    </row>
    <row r="141" spans="1:16" ht="19.2">
      <c r="A141" s="376"/>
      <c r="B141" s="373"/>
      <c r="C141" s="13"/>
      <c r="D141" s="379"/>
    </row>
    <row r="142" spans="1:16" ht="19.2">
      <c r="A142" s="371"/>
      <c r="B142" s="371"/>
      <c r="C142" s="13"/>
      <c r="D142" s="378"/>
    </row>
  </sheetData>
  <sheetProtection algorithmName="SHA-512" hashValue="J9nHdgr4noP0KG5cbKeZQs2a4Yg5EsmfE5obZ/7L+QpiCJYJz8crp6+5OhQNphKfDhMEyCPXctKra4FwlTDQiw==" saltValue="563Hz4ILcKFV6K/rUOJh7g==" spinCount="100000" sheet="1" objects="1" scenarios="1"/>
  <mergeCells count="39">
    <mergeCell ref="A62:B62"/>
    <mergeCell ref="A20:D20"/>
    <mergeCell ref="A17:B17"/>
    <mergeCell ref="A24:B24"/>
    <mergeCell ref="A26:D26"/>
    <mergeCell ref="A36:B36"/>
    <mergeCell ref="A6:D6"/>
    <mergeCell ref="A7:C7"/>
    <mergeCell ref="A8:D8"/>
    <mergeCell ref="A9:D9"/>
    <mergeCell ref="A19:D19"/>
    <mergeCell ref="A1:D1"/>
    <mergeCell ref="A2:D2"/>
    <mergeCell ref="A3:D3"/>
    <mergeCell ref="A4:D4"/>
    <mergeCell ref="A5:D5"/>
    <mergeCell ref="A115:B115"/>
    <mergeCell ref="E82:E83"/>
    <mergeCell ref="A84:D84"/>
    <mergeCell ref="A88:B88"/>
    <mergeCell ref="A90:D90"/>
    <mergeCell ref="A94:B94"/>
    <mergeCell ref="A82:B82"/>
    <mergeCell ref="E38:E41"/>
    <mergeCell ref="A96:D96"/>
    <mergeCell ref="A104:B104"/>
    <mergeCell ref="A106:D106"/>
    <mergeCell ref="A113:B113"/>
    <mergeCell ref="E64:E67"/>
    <mergeCell ref="A72:B72"/>
    <mergeCell ref="A74:D74"/>
    <mergeCell ref="E74:E77"/>
    <mergeCell ref="A75:D75"/>
    <mergeCell ref="A38:D38"/>
    <mergeCell ref="A48:B48"/>
    <mergeCell ref="A50:D50"/>
    <mergeCell ref="A64:D64"/>
    <mergeCell ref="A79:D79"/>
    <mergeCell ref="A56:D56"/>
  </mergeCells>
  <printOptions horizontalCentered="1"/>
  <pageMargins left="0.23622047244094491" right="0.23622047244094491" top="0.59055118110236227" bottom="0.59055118110236227" header="0.31496062992125984" footer="0.31496062992125984"/>
  <pageSetup paperSize="9" scale="50" fitToHeight="0" orientation="portrait" r:id="rId1"/>
  <headerFooter>
    <oddHeader>&amp;A</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C91D7-6488-4094-BE91-5E47BFED6ED8}">
  <sheetPr>
    <tabColor rgb="FFFF3399"/>
    <pageSetUpPr fitToPage="1"/>
  </sheetPr>
  <dimension ref="B1:G72"/>
  <sheetViews>
    <sheetView showGridLines="0" topLeftCell="B1" zoomScaleNormal="100" workbookViewId="0">
      <selection activeCell="F6" sqref="F6"/>
    </sheetView>
  </sheetViews>
  <sheetFormatPr defaultRowHeight="13.2"/>
  <cols>
    <col min="1" max="1" width="2.88671875" customWidth="1"/>
    <col min="2" max="2" width="7.109375" customWidth="1"/>
    <col min="3" max="3" width="64" customWidth="1"/>
    <col min="4" max="4" width="11.44140625" customWidth="1"/>
    <col min="5" max="5" width="13.44140625" bestFit="1" customWidth="1"/>
    <col min="6" max="6" width="16.88671875" customWidth="1"/>
    <col min="7" max="7" width="16.109375" customWidth="1"/>
  </cols>
  <sheetData>
    <row r="1" spans="2:7" ht="15">
      <c r="B1" s="3"/>
      <c r="C1" s="3"/>
      <c r="D1" s="3"/>
      <c r="E1" s="3"/>
      <c r="F1" s="3"/>
      <c r="G1" s="3"/>
    </row>
    <row r="2" spans="2:7" s="153" customFormat="1" ht="16.8">
      <c r="B2" s="468" t="s">
        <v>138</v>
      </c>
      <c r="C2" s="469"/>
      <c r="D2" s="469"/>
      <c r="E2" s="469"/>
      <c r="F2" s="469"/>
      <c r="G2" s="470"/>
    </row>
    <row r="3" spans="2:7" s="153" customFormat="1" ht="63.75" customHeight="1">
      <c r="B3" s="471" t="s">
        <v>139</v>
      </c>
      <c r="C3" s="472"/>
      <c r="D3" s="472"/>
      <c r="E3" s="472"/>
      <c r="F3" s="472"/>
      <c r="G3" s="473"/>
    </row>
    <row r="4" spans="2:7" s="153" customFormat="1" ht="16.8">
      <c r="B4" s="475" t="s">
        <v>140</v>
      </c>
      <c r="C4" s="476"/>
      <c r="D4" s="476"/>
      <c r="E4" s="476"/>
      <c r="F4" s="476"/>
      <c r="G4" s="477"/>
    </row>
    <row r="5" spans="2:7" ht="33.6">
      <c r="B5" s="254" t="s">
        <v>141</v>
      </c>
      <c r="C5" s="254" t="s">
        <v>142</v>
      </c>
      <c r="D5" s="254" t="s">
        <v>143</v>
      </c>
      <c r="E5" s="254" t="s">
        <v>144</v>
      </c>
      <c r="F5" s="254" t="s">
        <v>145</v>
      </c>
      <c r="G5" s="254" t="s">
        <v>146</v>
      </c>
    </row>
    <row r="6" spans="2:7" ht="50.4">
      <c r="B6" s="273">
        <v>1</v>
      </c>
      <c r="C6" s="274" t="s">
        <v>147</v>
      </c>
      <c r="D6" s="275" t="s">
        <v>148</v>
      </c>
      <c r="E6" s="276">
        <v>2</v>
      </c>
      <c r="F6" s="238">
        <v>0</v>
      </c>
      <c r="G6" s="259">
        <f t="shared" ref="G6:G9" si="0">E6*F6</f>
        <v>0</v>
      </c>
    </row>
    <row r="7" spans="2:7" ht="33.6">
      <c r="B7" s="273">
        <v>2</v>
      </c>
      <c r="C7" s="274" t="s">
        <v>149</v>
      </c>
      <c r="D7" s="275" t="s">
        <v>150</v>
      </c>
      <c r="E7" s="276">
        <v>3</v>
      </c>
      <c r="F7" s="238">
        <v>0</v>
      </c>
      <c r="G7" s="259">
        <f t="shared" si="0"/>
        <v>0</v>
      </c>
    </row>
    <row r="8" spans="2:7" ht="33.6">
      <c r="B8" s="273">
        <v>3</v>
      </c>
      <c r="C8" s="274" t="s">
        <v>151</v>
      </c>
      <c r="D8" s="275" t="s">
        <v>150</v>
      </c>
      <c r="E8" s="276">
        <v>3</v>
      </c>
      <c r="F8" s="238">
        <v>0</v>
      </c>
      <c r="G8" s="259">
        <f t="shared" si="0"/>
        <v>0</v>
      </c>
    </row>
    <row r="9" spans="2:7" ht="16.8">
      <c r="B9" s="273">
        <v>4</v>
      </c>
      <c r="C9" s="274" t="s">
        <v>152</v>
      </c>
      <c r="D9" s="275" t="s">
        <v>148</v>
      </c>
      <c r="E9" s="276">
        <v>4</v>
      </c>
      <c r="F9" s="238">
        <v>0</v>
      </c>
      <c r="G9" s="259">
        <f t="shared" si="0"/>
        <v>0</v>
      </c>
    </row>
    <row r="10" spans="2:7" ht="16.8">
      <c r="B10" s="474" t="s">
        <v>153</v>
      </c>
      <c r="C10" s="474"/>
      <c r="D10" s="474"/>
      <c r="E10" s="474"/>
      <c r="F10" s="474"/>
      <c r="G10" s="277">
        <f>SUM(G6:G9)/12</f>
        <v>0</v>
      </c>
    </row>
    <row r="11" spans="2:7" ht="16.8">
      <c r="B11" s="474" t="s">
        <v>154</v>
      </c>
      <c r="C11" s="474"/>
      <c r="D11" s="474"/>
      <c r="E11" s="474"/>
      <c r="F11" s="474"/>
      <c r="G11" s="277">
        <f>G10*'Limpeza Servente'!D7</f>
        <v>0</v>
      </c>
    </row>
    <row r="12" spans="2:7" ht="16.8">
      <c r="B12" s="278"/>
      <c r="C12" s="478"/>
      <c r="D12" s="478"/>
      <c r="E12" s="478"/>
      <c r="F12" s="478"/>
      <c r="G12" s="479"/>
    </row>
    <row r="13" spans="2:7" ht="16.8">
      <c r="B13" s="475" t="s">
        <v>155</v>
      </c>
      <c r="C13" s="476"/>
      <c r="D13" s="476"/>
      <c r="E13" s="476"/>
      <c r="F13" s="476"/>
      <c r="G13" s="477"/>
    </row>
    <row r="14" spans="2:7" ht="33.6">
      <c r="B14" s="254" t="s">
        <v>141</v>
      </c>
      <c r="C14" s="254" t="s">
        <v>142</v>
      </c>
      <c r="D14" s="254" t="s">
        <v>143</v>
      </c>
      <c r="E14" s="254" t="s">
        <v>144</v>
      </c>
      <c r="F14" s="254" t="s">
        <v>145</v>
      </c>
      <c r="G14" s="254" t="s">
        <v>146</v>
      </c>
    </row>
    <row r="15" spans="2:7" ht="33.6">
      <c r="B15" s="275">
        <v>1</v>
      </c>
      <c r="C15" s="274" t="s">
        <v>149</v>
      </c>
      <c r="D15" s="275" t="s">
        <v>150</v>
      </c>
      <c r="E15" s="275">
        <v>3</v>
      </c>
      <c r="F15" s="238">
        <v>0</v>
      </c>
      <c r="G15" s="259">
        <f>E15*F15</f>
        <v>0</v>
      </c>
    </row>
    <row r="16" spans="2:7" ht="33.6">
      <c r="B16" s="275">
        <v>2</v>
      </c>
      <c r="C16" s="274" t="s">
        <v>151</v>
      </c>
      <c r="D16" s="275" t="s">
        <v>150</v>
      </c>
      <c r="E16" s="275">
        <v>3</v>
      </c>
      <c r="F16" s="238">
        <v>0</v>
      </c>
      <c r="G16" s="259">
        <f t="shared" ref="G16:G19" si="1">E16*F16</f>
        <v>0</v>
      </c>
    </row>
    <row r="17" spans="2:7" ht="16.8">
      <c r="B17" s="275">
        <v>3</v>
      </c>
      <c r="C17" s="274" t="s">
        <v>156</v>
      </c>
      <c r="D17" s="275" t="s">
        <v>148</v>
      </c>
      <c r="E17" s="275">
        <v>2</v>
      </c>
      <c r="F17" s="238">
        <v>0</v>
      </c>
      <c r="G17" s="259">
        <f t="shared" si="1"/>
        <v>0</v>
      </c>
    </row>
    <row r="18" spans="2:7" ht="16.8">
      <c r="B18" s="275">
        <v>4</v>
      </c>
      <c r="C18" s="274" t="s">
        <v>152</v>
      </c>
      <c r="D18" s="275" t="s">
        <v>148</v>
      </c>
      <c r="E18" s="275">
        <v>4</v>
      </c>
      <c r="F18" s="238">
        <v>0</v>
      </c>
      <c r="G18" s="259">
        <f t="shared" si="1"/>
        <v>0</v>
      </c>
    </row>
    <row r="19" spans="2:7" ht="16.8">
      <c r="B19" s="275">
        <v>5</v>
      </c>
      <c r="C19" s="274" t="s">
        <v>157</v>
      </c>
      <c r="D19" s="275" t="s">
        <v>150</v>
      </c>
      <c r="E19" s="275">
        <v>1</v>
      </c>
      <c r="F19" s="238">
        <v>0</v>
      </c>
      <c r="G19" s="259">
        <f t="shared" si="1"/>
        <v>0</v>
      </c>
    </row>
    <row r="20" spans="2:7" ht="16.5" customHeight="1">
      <c r="B20" s="474" t="s">
        <v>153</v>
      </c>
      <c r="C20" s="474"/>
      <c r="D20" s="474"/>
      <c r="E20" s="474"/>
      <c r="F20" s="474"/>
      <c r="G20" s="277">
        <f>SUM(G15:G19)/12</f>
        <v>0</v>
      </c>
    </row>
    <row r="21" spans="2:7" ht="16.8">
      <c r="B21" s="474" t="s">
        <v>154</v>
      </c>
      <c r="C21" s="474"/>
      <c r="D21" s="474"/>
      <c r="E21" s="474"/>
      <c r="F21" s="474"/>
      <c r="G21" s="277">
        <f>G20*('Apoio Administrativo'!D7)+G20*('Operador de Microinformática'!D7)</f>
        <v>0</v>
      </c>
    </row>
    <row r="22" spans="2:7" ht="15">
      <c r="B22" s="480"/>
      <c r="C22" s="480"/>
      <c r="D22" s="480"/>
      <c r="E22" s="480"/>
      <c r="F22" s="480"/>
      <c r="G22" s="480"/>
    </row>
    <row r="23" spans="2:7" ht="16.8">
      <c r="B23" s="475" t="s">
        <v>158</v>
      </c>
      <c r="C23" s="476"/>
      <c r="D23" s="476"/>
      <c r="E23" s="476"/>
      <c r="F23" s="476"/>
      <c r="G23" s="477"/>
    </row>
    <row r="24" spans="2:7" ht="33.6">
      <c r="B24" s="254" t="s">
        <v>141</v>
      </c>
      <c r="C24" s="254" t="s">
        <v>142</v>
      </c>
      <c r="D24" s="254" t="s">
        <v>143</v>
      </c>
      <c r="E24" s="254" t="s">
        <v>144</v>
      </c>
      <c r="F24" s="254" t="s">
        <v>145</v>
      </c>
      <c r="G24" s="254" t="s">
        <v>146</v>
      </c>
    </row>
    <row r="25" spans="2:7" ht="16.8">
      <c r="B25" s="275">
        <v>1</v>
      </c>
      <c r="C25" s="274" t="s">
        <v>159</v>
      </c>
      <c r="D25" s="275" t="s">
        <v>150</v>
      </c>
      <c r="E25" s="275">
        <v>3</v>
      </c>
      <c r="F25" s="238">
        <v>0</v>
      </c>
      <c r="G25" s="259">
        <f>E25*F25</f>
        <v>0</v>
      </c>
    </row>
    <row r="26" spans="2:7" ht="16.8">
      <c r="B26" s="275">
        <v>2</v>
      </c>
      <c r="C26" s="274" t="s">
        <v>160</v>
      </c>
      <c r="D26" s="275" t="s">
        <v>150</v>
      </c>
      <c r="E26" s="275">
        <v>3</v>
      </c>
      <c r="F26" s="238">
        <v>0</v>
      </c>
      <c r="G26" s="259">
        <f t="shared" ref="G26:G30" si="2">E26*F26</f>
        <v>0</v>
      </c>
    </row>
    <row r="27" spans="2:7" ht="50.4">
      <c r="B27" s="275">
        <v>3</v>
      </c>
      <c r="C27" s="274" t="s">
        <v>161</v>
      </c>
      <c r="D27" s="275" t="s">
        <v>150</v>
      </c>
      <c r="E27" s="275">
        <v>3</v>
      </c>
      <c r="F27" s="238">
        <v>0</v>
      </c>
      <c r="G27" s="259">
        <f t="shared" si="2"/>
        <v>0</v>
      </c>
    </row>
    <row r="28" spans="2:7" ht="33.6">
      <c r="B28" s="275">
        <v>4</v>
      </c>
      <c r="C28" s="274" t="s">
        <v>162</v>
      </c>
      <c r="D28" s="275" t="s">
        <v>148</v>
      </c>
      <c r="E28" s="275">
        <v>2</v>
      </c>
      <c r="F28" s="238">
        <v>0</v>
      </c>
      <c r="G28" s="259">
        <f t="shared" si="2"/>
        <v>0</v>
      </c>
    </row>
    <row r="29" spans="2:7" ht="16.8">
      <c r="B29" s="275">
        <v>5</v>
      </c>
      <c r="C29" s="274" t="s">
        <v>163</v>
      </c>
      <c r="D29" s="275" t="s">
        <v>148</v>
      </c>
      <c r="E29" s="275">
        <v>4</v>
      </c>
      <c r="F29" s="238">
        <v>0</v>
      </c>
      <c r="G29" s="259">
        <f t="shared" si="2"/>
        <v>0</v>
      </c>
    </row>
    <row r="30" spans="2:7" ht="16.8">
      <c r="B30" s="275">
        <v>6</v>
      </c>
      <c r="C30" s="274" t="s">
        <v>164</v>
      </c>
      <c r="D30" s="275" t="s">
        <v>150</v>
      </c>
      <c r="E30" s="275">
        <v>1</v>
      </c>
      <c r="F30" s="238">
        <v>0</v>
      </c>
      <c r="G30" s="259">
        <f t="shared" si="2"/>
        <v>0</v>
      </c>
    </row>
    <row r="31" spans="2:7" ht="16.5" customHeight="1">
      <c r="B31" s="474" t="s">
        <v>153</v>
      </c>
      <c r="C31" s="474"/>
      <c r="D31" s="474"/>
      <c r="E31" s="474"/>
      <c r="F31" s="474"/>
      <c r="G31" s="277">
        <f>SUM(G25:G30)/12</f>
        <v>0</v>
      </c>
    </row>
    <row r="32" spans="2:7" ht="16.8">
      <c r="B32" s="474" t="s">
        <v>154</v>
      </c>
      <c r="C32" s="474"/>
      <c r="D32" s="474"/>
      <c r="E32" s="474"/>
      <c r="F32" s="474"/>
      <c r="G32" s="277">
        <f>G31*Recepcionista!D7</f>
        <v>0</v>
      </c>
    </row>
    <row r="33" spans="2:7" ht="15">
      <c r="B33" s="480"/>
      <c r="C33" s="480"/>
      <c r="D33" s="480"/>
      <c r="E33" s="480"/>
      <c r="F33" s="480"/>
      <c r="G33" s="480"/>
    </row>
    <row r="34" spans="2:7" ht="15">
      <c r="B34" s="279"/>
      <c r="C34" s="279"/>
      <c r="D34" s="279"/>
      <c r="E34" s="279"/>
    </row>
    <row r="35" spans="2:7" ht="15" customHeight="1">
      <c r="B35" s="462" t="s">
        <v>165</v>
      </c>
      <c r="C35" s="463"/>
      <c r="D35" s="463"/>
      <c r="E35" s="463"/>
      <c r="F35" s="463"/>
      <c r="G35" s="464"/>
    </row>
    <row r="36" spans="2:7" ht="33.6">
      <c r="B36" s="280" t="s">
        <v>141</v>
      </c>
      <c r="C36" s="281" t="s">
        <v>142</v>
      </c>
      <c r="D36" s="281" t="s">
        <v>143</v>
      </c>
      <c r="E36" s="281" t="s">
        <v>144</v>
      </c>
      <c r="F36" s="281" t="s">
        <v>145</v>
      </c>
      <c r="G36" s="281" t="s">
        <v>146</v>
      </c>
    </row>
    <row r="37" spans="2:7" ht="16.8">
      <c r="B37" s="282">
        <v>1</v>
      </c>
      <c r="C37" s="283" t="s">
        <v>166</v>
      </c>
      <c r="D37" s="283" t="s">
        <v>150</v>
      </c>
      <c r="E37" s="284">
        <v>3</v>
      </c>
      <c r="F37" s="239">
        <v>0</v>
      </c>
      <c r="G37" s="259">
        <f t="shared" ref="G37:G41" si="3">E37*F37</f>
        <v>0</v>
      </c>
    </row>
    <row r="38" spans="2:7" ht="16.8">
      <c r="B38" s="282">
        <v>2</v>
      </c>
      <c r="C38" s="283" t="s">
        <v>167</v>
      </c>
      <c r="D38" s="283" t="s">
        <v>150</v>
      </c>
      <c r="E38" s="284">
        <v>3</v>
      </c>
      <c r="F38" s="239">
        <v>0</v>
      </c>
      <c r="G38" s="259">
        <f t="shared" si="3"/>
        <v>0</v>
      </c>
    </row>
    <row r="39" spans="2:7" ht="16.8">
      <c r="B39" s="282">
        <v>3</v>
      </c>
      <c r="C39" s="283" t="s">
        <v>168</v>
      </c>
      <c r="D39" s="283" t="s">
        <v>150</v>
      </c>
      <c r="E39" s="284">
        <v>1</v>
      </c>
      <c r="F39" s="239">
        <v>0</v>
      </c>
      <c r="G39" s="259">
        <f t="shared" si="3"/>
        <v>0</v>
      </c>
    </row>
    <row r="40" spans="2:7" ht="16.8">
      <c r="B40" s="282">
        <v>4</v>
      </c>
      <c r="C40" s="283" t="s">
        <v>169</v>
      </c>
      <c r="D40" s="283" t="s">
        <v>148</v>
      </c>
      <c r="E40" s="284">
        <v>2</v>
      </c>
      <c r="F40" s="239">
        <v>0</v>
      </c>
      <c r="G40" s="259">
        <f t="shared" si="3"/>
        <v>0</v>
      </c>
    </row>
    <row r="41" spans="2:7" ht="16.8">
      <c r="B41" s="282">
        <v>5</v>
      </c>
      <c r="C41" s="285" t="s">
        <v>170</v>
      </c>
      <c r="D41" s="283" t="s">
        <v>148</v>
      </c>
      <c r="E41" s="284">
        <v>4</v>
      </c>
      <c r="F41" s="239">
        <v>0</v>
      </c>
      <c r="G41" s="259">
        <f t="shared" si="3"/>
        <v>0</v>
      </c>
    </row>
    <row r="42" spans="2:7" ht="16.8">
      <c r="B42" s="465" t="s">
        <v>153</v>
      </c>
      <c r="C42" s="466"/>
      <c r="D42" s="466"/>
      <c r="E42" s="466"/>
      <c r="F42" s="467"/>
      <c r="G42" s="286">
        <f>SUM(G37:G41)/12</f>
        <v>0</v>
      </c>
    </row>
    <row r="43" spans="2:7" ht="16.8">
      <c r="B43" s="465" t="s">
        <v>154</v>
      </c>
      <c r="C43" s="466"/>
      <c r="D43" s="466"/>
      <c r="E43" s="466"/>
      <c r="F43" s="467"/>
      <c r="G43" s="286">
        <f>G42*'Gerente Facility'!D7</f>
        <v>0</v>
      </c>
    </row>
    <row r="44" spans="2:7" ht="15">
      <c r="B44" s="453" t="s">
        <v>36</v>
      </c>
      <c r="C44" s="453"/>
      <c r="D44" s="453"/>
      <c r="E44" s="453"/>
      <c r="F44" s="453"/>
      <c r="G44" s="453"/>
    </row>
    <row r="45" spans="2:7" ht="12.75" customHeight="1">
      <c r="B45" s="454" t="s">
        <v>171</v>
      </c>
      <c r="C45" s="455"/>
      <c r="D45" s="455"/>
      <c r="E45" s="455"/>
      <c r="F45" s="456"/>
      <c r="G45" s="460">
        <f>G43+G32+G21+G11</f>
        <v>0</v>
      </c>
    </row>
    <row r="46" spans="2:7" ht="17.100000000000001" customHeight="1">
      <c r="B46" s="457"/>
      <c r="C46" s="458"/>
      <c r="D46" s="458"/>
      <c r="E46" s="458"/>
      <c r="F46" s="459"/>
      <c r="G46" s="461"/>
    </row>
    <row r="47" spans="2:7" ht="16.8">
      <c r="C47" s="287"/>
    </row>
    <row r="48" spans="2:7" ht="16.8">
      <c r="C48" s="287"/>
    </row>
    <row r="49" spans="3:5" ht="16.8">
      <c r="C49" s="287"/>
    </row>
    <row r="50" spans="3:5" ht="16.8">
      <c r="C50" s="287"/>
    </row>
    <row r="51" spans="3:5" ht="16.8">
      <c r="C51" s="287"/>
    </row>
    <row r="52" spans="3:5" ht="16.8">
      <c r="C52" s="287"/>
    </row>
    <row r="53" spans="3:5" ht="16.8">
      <c r="C53" s="287"/>
    </row>
    <row r="54" spans="3:5" ht="16.8">
      <c r="C54" s="253"/>
    </row>
    <row r="58" spans="3:5" ht="15">
      <c r="C58" s="288"/>
      <c r="D58" s="288"/>
      <c r="E58" s="289"/>
    </row>
    <row r="59" spans="3:5" ht="15">
      <c r="C59" s="288"/>
      <c r="D59" s="288"/>
      <c r="E59" s="289"/>
    </row>
    <row r="60" spans="3:5" ht="15">
      <c r="C60" s="288"/>
      <c r="D60" s="288"/>
      <c r="E60" s="289"/>
    </row>
    <row r="61" spans="3:5" ht="15">
      <c r="C61" s="288"/>
      <c r="D61" s="288"/>
      <c r="E61" s="289"/>
    </row>
    <row r="62" spans="3:5" ht="15">
      <c r="C62" s="288"/>
      <c r="D62" s="288"/>
      <c r="E62" s="289"/>
    </row>
    <row r="67" spans="3:5" ht="15">
      <c r="C67" s="288"/>
      <c r="D67" s="288"/>
      <c r="E67" s="289"/>
    </row>
    <row r="68" spans="3:5" ht="15">
      <c r="C68" s="288"/>
      <c r="D68" s="288"/>
      <c r="E68" s="289"/>
    </row>
    <row r="69" spans="3:5" ht="15">
      <c r="C69" s="288"/>
      <c r="D69" s="288"/>
      <c r="E69" s="289"/>
    </row>
    <row r="70" spans="3:5" ht="15">
      <c r="C70" s="288"/>
      <c r="D70" s="288"/>
      <c r="E70" s="289"/>
    </row>
    <row r="71" spans="3:5" ht="15">
      <c r="C71" s="288"/>
      <c r="D71" s="288"/>
      <c r="E71" s="289"/>
    </row>
    <row r="72" spans="3:5" ht="15">
      <c r="C72" s="288"/>
      <c r="D72" s="288"/>
      <c r="E72" s="289"/>
    </row>
  </sheetData>
  <sheetProtection algorithmName="SHA-512" hashValue="k/pd7AzzuKzgGiU4sOlhJezJAXCvU6+naaxqudrxKOF6ChfdcGUphdnY2XkJXM6EJtUbKKkRRFOJydBAsVE3og==" saltValue="bWZkVfkrXE3FTVnpbuywYg==" spinCount="100000" sheet="1" objects="1" scenarios="1"/>
  <mergeCells count="20">
    <mergeCell ref="B33:G33"/>
    <mergeCell ref="B10:F10"/>
    <mergeCell ref="B20:F20"/>
    <mergeCell ref="B23:G23"/>
    <mergeCell ref="B32:F32"/>
    <mergeCell ref="B31:F31"/>
    <mergeCell ref="B22:G22"/>
    <mergeCell ref="B2:G2"/>
    <mergeCell ref="B3:G3"/>
    <mergeCell ref="B21:F21"/>
    <mergeCell ref="B4:G4"/>
    <mergeCell ref="B13:G13"/>
    <mergeCell ref="C12:G12"/>
    <mergeCell ref="B11:F11"/>
    <mergeCell ref="B44:G44"/>
    <mergeCell ref="B45:F46"/>
    <mergeCell ref="G45:G46"/>
    <mergeCell ref="B35:G35"/>
    <mergeCell ref="B42:F42"/>
    <mergeCell ref="B43:F43"/>
  </mergeCells>
  <printOptions horizontalCentered="1"/>
  <pageMargins left="0.23622047244094491" right="0.23622047244094491" top="0.59055118110236227" bottom="0.59055118110236227" header="0.31496062992125984" footer="0.31496062992125984"/>
  <pageSetup paperSize="9" scale="75" orientation="portrait" r:id="rId1"/>
  <headerFooter>
    <oddHeader>&amp;A</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E976E-FCA8-411A-B375-CA6B69E1812A}">
  <sheetPr>
    <tabColor rgb="FF9999FF"/>
    <pageSetUpPr fitToPage="1"/>
  </sheetPr>
  <dimension ref="A1:G78"/>
  <sheetViews>
    <sheetView showGridLines="0" topLeftCell="C1" zoomScaleNormal="100" workbookViewId="0">
      <selection activeCell="F4" sqref="F4"/>
    </sheetView>
  </sheetViews>
  <sheetFormatPr defaultColWidth="9.109375" defaultRowHeight="16.8"/>
  <cols>
    <col min="1" max="1" width="6.44140625" style="253" customWidth="1"/>
    <col min="2" max="2" width="55.88671875" style="253" bestFit="1" customWidth="1"/>
    <col min="3" max="3" width="21" style="263" bestFit="1" customWidth="1"/>
    <col min="4" max="4" width="25.5546875" style="263" bestFit="1" customWidth="1"/>
    <col min="5" max="5" width="17.44140625" style="253" customWidth="1"/>
    <col min="6" max="6" width="19" style="272" customWidth="1"/>
    <col min="7" max="7" width="19.88671875" style="253" customWidth="1"/>
    <col min="8" max="8" width="4.88671875" style="253" customWidth="1"/>
    <col min="9" max="16384" width="9.109375" style="253"/>
  </cols>
  <sheetData>
    <row r="1" spans="1:7">
      <c r="A1" s="468" t="s">
        <v>172</v>
      </c>
      <c r="B1" s="469"/>
      <c r="C1" s="469"/>
      <c r="D1" s="469"/>
      <c r="E1" s="469"/>
      <c r="F1" s="469"/>
      <c r="G1" s="470"/>
    </row>
    <row r="2" spans="1:7" ht="37.5" customHeight="1">
      <c r="A2" s="471" t="s">
        <v>173</v>
      </c>
      <c r="B2" s="481"/>
      <c r="C2" s="481"/>
      <c r="D2" s="481"/>
      <c r="E2" s="481"/>
      <c r="F2" s="481"/>
      <c r="G2" s="482"/>
    </row>
    <row r="3" spans="1:7" ht="33.6">
      <c r="A3" s="254" t="s">
        <v>174</v>
      </c>
      <c r="B3" s="254" t="s">
        <v>175</v>
      </c>
      <c r="C3" s="255" t="s">
        <v>176</v>
      </c>
      <c r="D3" s="254" t="s">
        <v>177</v>
      </c>
      <c r="E3" s="254" t="s">
        <v>178</v>
      </c>
      <c r="F3" s="254" t="s">
        <v>179</v>
      </c>
      <c r="G3" s="254" t="s">
        <v>180</v>
      </c>
    </row>
    <row r="4" spans="1:7">
      <c r="A4" s="256">
        <v>1</v>
      </c>
      <c r="B4" s="250" t="s">
        <v>181</v>
      </c>
      <c r="C4" s="257" t="s">
        <v>182</v>
      </c>
      <c r="D4" s="258"/>
      <c r="E4" s="256">
        <v>2</v>
      </c>
      <c r="F4" s="417">
        <v>0</v>
      </c>
      <c r="G4" s="259">
        <f>E4*F4</f>
        <v>0</v>
      </c>
    </row>
    <row r="5" spans="1:7">
      <c r="A5" s="256">
        <v>2</v>
      </c>
      <c r="B5" s="250" t="s">
        <v>183</v>
      </c>
      <c r="C5" s="257" t="s">
        <v>184</v>
      </c>
      <c r="D5" s="258" t="s">
        <v>185</v>
      </c>
      <c r="E5" s="256">
        <v>12</v>
      </c>
      <c r="F5" s="417">
        <v>0</v>
      </c>
      <c r="G5" s="259">
        <f t="shared" ref="G5:G54" si="0">E5*F5</f>
        <v>0</v>
      </c>
    </row>
    <row r="6" spans="1:7">
      <c r="A6" s="256">
        <v>3</v>
      </c>
      <c r="B6" s="250" t="s">
        <v>186</v>
      </c>
      <c r="C6" s="257" t="s">
        <v>182</v>
      </c>
      <c r="D6" s="257"/>
      <c r="E6" s="256">
        <v>3</v>
      </c>
      <c r="F6" s="417">
        <v>0</v>
      </c>
      <c r="G6" s="259">
        <f t="shared" si="0"/>
        <v>0</v>
      </c>
    </row>
    <row r="7" spans="1:7">
      <c r="A7" s="256">
        <v>4</v>
      </c>
      <c r="B7" s="250" t="s">
        <v>187</v>
      </c>
      <c r="C7" s="257" t="s">
        <v>188</v>
      </c>
      <c r="D7" s="257" t="s">
        <v>189</v>
      </c>
      <c r="E7" s="256">
        <v>1</v>
      </c>
      <c r="F7" s="417">
        <v>0</v>
      </c>
      <c r="G7" s="259">
        <f t="shared" si="0"/>
        <v>0</v>
      </c>
    </row>
    <row r="8" spans="1:7">
      <c r="A8" s="256">
        <v>5</v>
      </c>
      <c r="B8" s="250" t="s">
        <v>190</v>
      </c>
      <c r="C8" s="257" t="s">
        <v>188</v>
      </c>
      <c r="D8" s="257" t="s">
        <v>189</v>
      </c>
      <c r="E8" s="256">
        <v>1</v>
      </c>
      <c r="F8" s="417">
        <v>0</v>
      </c>
      <c r="G8" s="259">
        <f t="shared" si="0"/>
        <v>0</v>
      </c>
    </row>
    <row r="9" spans="1:7">
      <c r="A9" s="256">
        <v>6</v>
      </c>
      <c r="B9" s="250" t="s">
        <v>191</v>
      </c>
      <c r="C9" s="257" t="s">
        <v>182</v>
      </c>
      <c r="D9" s="257" t="s">
        <v>192</v>
      </c>
      <c r="E9" s="256">
        <v>1</v>
      </c>
      <c r="F9" s="417">
        <v>0</v>
      </c>
      <c r="G9" s="259">
        <f t="shared" si="0"/>
        <v>0</v>
      </c>
    </row>
    <row r="10" spans="1:7">
      <c r="A10" s="256">
        <v>7</v>
      </c>
      <c r="B10" s="250" t="s">
        <v>193</v>
      </c>
      <c r="C10" s="257" t="s">
        <v>188</v>
      </c>
      <c r="D10" s="257"/>
      <c r="E10" s="256">
        <v>5</v>
      </c>
      <c r="F10" s="417">
        <v>0</v>
      </c>
      <c r="G10" s="259">
        <f t="shared" si="0"/>
        <v>0</v>
      </c>
    </row>
    <row r="11" spans="1:7">
      <c r="A11" s="256">
        <v>8</v>
      </c>
      <c r="B11" s="250" t="s">
        <v>194</v>
      </c>
      <c r="C11" s="257" t="s">
        <v>182</v>
      </c>
      <c r="D11" s="257" t="s">
        <v>195</v>
      </c>
      <c r="E11" s="256">
        <v>25</v>
      </c>
      <c r="F11" s="417">
        <v>0</v>
      </c>
      <c r="G11" s="259">
        <f t="shared" si="0"/>
        <v>0</v>
      </c>
    </row>
    <row r="12" spans="1:7" ht="33.6">
      <c r="A12" s="256">
        <v>9</v>
      </c>
      <c r="B12" s="250" t="s">
        <v>196</v>
      </c>
      <c r="C12" s="257" t="s">
        <v>188</v>
      </c>
      <c r="D12" s="257" t="s">
        <v>197</v>
      </c>
      <c r="E12" s="256">
        <v>2</v>
      </c>
      <c r="F12" s="417">
        <v>0</v>
      </c>
      <c r="G12" s="259">
        <f t="shared" si="0"/>
        <v>0</v>
      </c>
    </row>
    <row r="13" spans="1:7">
      <c r="A13" s="256">
        <v>10</v>
      </c>
      <c r="B13" s="260" t="s">
        <v>198</v>
      </c>
      <c r="C13" s="261" t="s">
        <v>182</v>
      </c>
      <c r="D13" s="261"/>
      <c r="E13" s="262">
        <v>4</v>
      </c>
      <c r="F13" s="417">
        <v>0</v>
      </c>
      <c r="G13" s="259">
        <f t="shared" si="0"/>
        <v>0</v>
      </c>
    </row>
    <row r="14" spans="1:7">
      <c r="A14" s="256">
        <v>11</v>
      </c>
      <c r="B14" s="260" t="s">
        <v>199</v>
      </c>
      <c r="C14" s="261" t="s">
        <v>182</v>
      </c>
      <c r="D14" s="261"/>
      <c r="E14" s="262">
        <v>4</v>
      </c>
      <c r="F14" s="417">
        <v>0</v>
      </c>
      <c r="G14" s="259">
        <f t="shared" si="0"/>
        <v>0</v>
      </c>
    </row>
    <row r="15" spans="1:7">
      <c r="A15" s="256">
        <v>12</v>
      </c>
      <c r="B15" s="260" t="s">
        <v>200</v>
      </c>
      <c r="C15" s="261" t="s">
        <v>182</v>
      </c>
      <c r="D15" s="261"/>
      <c r="E15" s="262">
        <v>4</v>
      </c>
      <c r="F15" s="417">
        <v>0</v>
      </c>
      <c r="G15" s="259">
        <f t="shared" si="0"/>
        <v>0</v>
      </c>
    </row>
    <row r="16" spans="1:7">
      <c r="A16" s="256">
        <v>13</v>
      </c>
      <c r="B16" s="260" t="s">
        <v>201</v>
      </c>
      <c r="C16" s="261" t="s">
        <v>182</v>
      </c>
      <c r="D16" s="261"/>
      <c r="E16" s="262">
        <v>4</v>
      </c>
      <c r="F16" s="417">
        <v>0</v>
      </c>
      <c r="G16" s="259">
        <f t="shared" si="0"/>
        <v>0</v>
      </c>
    </row>
    <row r="17" spans="1:7">
      <c r="A17" s="256">
        <v>14</v>
      </c>
      <c r="B17" s="250" t="s">
        <v>202</v>
      </c>
      <c r="C17" s="257" t="s">
        <v>203</v>
      </c>
      <c r="D17" s="257" t="s">
        <v>204</v>
      </c>
      <c r="E17" s="256">
        <v>30</v>
      </c>
      <c r="F17" s="417">
        <v>0</v>
      </c>
      <c r="G17" s="259">
        <f t="shared" si="0"/>
        <v>0</v>
      </c>
    </row>
    <row r="18" spans="1:7">
      <c r="A18" s="256">
        <v>15</v>
      </c>
      <c r="B18" s="250" t="s">
        <v>205</v>
      </c>
      <c r="C18" s="257" t="s">
        <v>206</v>
      </c>
      <c r="D18" s="257"/>
      <c r="E18" s="256">
        <v>4</v>
      </c>
      <c r="F18" s="417">
        <v>0</v>
      </c>
      <c r="G18" s="259">
        <f t="shared" si="0"/>
        <v>0</v>
      </c>
    </row>
    <row r="19" spans="1:7">
      <c r="A19" s="256">
        <v>16</v>
      </c>
      <c r="B19" s="250" t="s">
        <v>207</v>
      </c>
      <c r="C19" s="257" t="s">
        <v>182</v>
      </c>
      <c r="D19" s="257" t="s">
        <v>208</v>
      </c>
      <c r="E19" s="256">
        <v>10</v>
      </c>
      <c r="F19" s="417">
        <v>0</v>
      </c>
      <c r="G19" s="259">
        <f t="shared" si="0"/>
        <v>0</v>
      </c>
    </row>
    <row r="20" spans="1:7" ht="33.6">
      <c r="A20" s="256">
        <v>17</v>
      </c>
      <c r="B20" s="250" t="s">
        <v>209</v>
      </c>
      <c r="C20" s="257" t="s">
        <v>188</v>
      </c>
      <c r="D20" s="257" t="s">
        <v>210</v>
      </c>
      <c r="E20" s="258">
        <v>2</v>
      </c>
      <c r="F20" s="417">
        <v>0</v>
      </c>
      <c r="G20" s="259">
        <f t="shared" si="0"/>
        <v>0</v>
      </c>
    </row>
    <row r="21" spans="1:7">
      <c r="A21" s="256">
        <v>18</v>
      </c>
      <c r="B21" s="250" t="s">
        <v>211</v>
      </c>
      <c r="C21" s="257" t="s">
        <v>212</v>
      </c>
      <c r="D21" s="257" t="s">
        <v>213</v>
      </c>
      <c r="E21" s="258">
        <v>2</v>
      </c>
      <c r="F21" s="417">
        <v>0</v>
      </c>
      <c r="G21" s="259">
        <f t="shared" si="0"/>
        <v>0</v>
      </c>
    </row>
    <row r="22" spans="1:7">
      <c r="A22" s="256">
        <v>19</v>
      </c>
      <c r="B22" s="250" t="s">
        <v>214</v>
      </c>
      <c r="C22" s="257" t="s">
        <v>182</v>
      </c>
      <c r="D22" s="257" t="s">
        <v>215</v>
      </c>
      <c r="E22" s="256">
        <v>10</v>
      </c>
      <c r="F22" s="417">
        <v>0</v>
      </c>
      <c r="G22" s="259">
        <f t="shared" si="0"/>
        <v>0</v>
      </c>
    </row>
    <row r="23" spans="1:7">
      <c r="A23" s="256">
        <v>20</v>
      </c>
      <c r="B23" s="250" t="s">
        <v>216</v>
      </c>
      <c r="C23" s="257" t="s">
        <v>182</v>
      </c>
      <c r="D23" s="257" t="s">
        <v>217</v>
      </c>
      <c r="E23" s="256">
        <v>6</v>
      </c>
      <c r="F23" s="417">
        <v>0</v>
      </c>
      <c r="G23" s="259">
        <f t="shared" si="0"/>
        <v>0</v>
      </c>
    </row>
    <row r="24" spans="1:7">
      <c r="A24" s="256">
        <v>21</v>
      </c>
      <c r="B24" s="250" t="s">
        <v>218</v>
      </c>
      <c r="C24" s="257" t="s">
        <v>182</v>
      </c>
      <c r="D24" s="257"/>
      <c r="E24" s="256">
        <v>3</v>
      </c>
      <c r="F24" s="417">
        <v>0</v>
      </c>
      <c r="G24" s="259">
        <f t="shared" si="0"/>
        <v>0</v>
      </c>
    </row>
    <row r="25" spans="1:7">
      <c r="A25" s="256">
        <v>22</v>
      </c>
      <c r="B25" s="250" t="s">
        <v>219</v>
      </c>
      <c r="C25" s="257" t="s">
        <v>182</v>
      </c>
      <c r="D25" s="257" t="s">
        <v>220</v>
      </c>
      <c r="E25" s="256">
        <v>6</v>
      </c>
      <c r="F25" s="417">
        <v>0</v>
      </c>
      <c r="G25" s="259">
        <f t="shared" si="0"/>
        <v>0</v>
      </c>
    </row>
    <row r="26" spans="1:7">
      <c r="A26" s="256">
        <v>23</v>
      </c>
      <c r="B26" s="250" t="s">
        <v>221</v>
      </c>
      <c r="C26" s="257" t="s">
        <v>182</v>
      </c>
      <c r="D26" s="257" t="s">
        <v>222</v>
      </c>
      <c r="E26" s="256">
        <v>5</v>
      </c>
      <c r="F26" s="417">
        <v>0</v>
      </c>
      <c r="G26" s="259">
        <f t="shared" si="0"/>
        <v>0</v>
      </c>
    </row>
    <row r="27" spans="1:7">
      <c r="A27" s="256">
        <v>24</v>
      </c>
      <c r="B27" s="250" t="s">
        <v>223</v>
      </c>
      <c r="C27" s="257" t="s">
        <v>182</v>
      </c>
      <c r="D27" s="257"/>
      <c r="E27" s="256">
        <v>8</v>
      </c>
      <c r="F27" s="417">
        <v>0</v>
      </c>
      <c r="G27" s="259">
        <f t="shared" si="0"/>
        <v>0</v>
      </c>
    </row>
    <row r="28" spans="1:7">
      <c r="A28" s="256">
        <v>25</v>
      </c>
      <c r="B28" s="250" t="s">
        <v>224</v>
      </c>
      <c r="C28" s="257" t="s">
        <v>182</v>
      </c>
      <c r="D28" s="257"/>
      <c r="E28" s="256">
        <v>8</v>
      </c>
      <c r="F28" s="417">
        <v>0</v>
      </c>
      <c r="G28" s="259">
        <f t="shared" si="0"/>
        <v>0</v>
      </c>
    </row>
    <row r="29" spans="1:7">
      <c r="A29" s="256">
        <v>26</v>
      </c>
      <c r="B29" s="250" t="s">
        <v>225</v>
      </c>
      <c r="C29" s="257" t="s">
        <v>182</v>
      </c>
      <c r="D29" s="257"/>
      <c r="E29" s="256">
        <v>40</v>
      </c>
      <c r="F29" s="417">
        <v>0</v>
      </c>
      <c r="G29" s="259">
        <f t="shared" si="0"/>
        <v>0</v>
      </c>
    </row>
    <row r="30" spans="1:7">
      <c r="A30" s="256">
        <v>27</v>
      </c>
      <c r="B30" s="250" t="s">
        <v>226</v>
      </c>
      <c r="C30" s="257" t="s">
        <v>182</v>
      </c>
      <c r="D30" s="257"/>
      <c r="E30" s="256">
        <v>1</v>
      </c>
      <c r="F30" s="417">
        <v>0</v>
      </c>
      <c r="G30" s="259">
        <f t="shared" si="0"/>
        <v>0</v>
      </c>
    </row>
    <row r="31" spans="1:7">
      <c r="A31" s="256">
        <v>28</v>
      </c>
      <c r="B31" s="250" t="s">
        <v>227</v>
      </c>
      <c r="C31" s="257" t="s">
        <v>182</v>
      </c>
      <c r="D31" s="257" t="s">
        <v>208</v>
      </c>
      <c r="E31" s="256">
        <v>6</v>
      </c>
      <c r="F31" s="417">
        <v>0</v>
      </c>
      <c r="G31" s="259">
        <f t="shared" si="0"/>
        <v>0</v>
      </c>
    </row>
    <row r="32" spans="1:7" s="263" customFormat="1">
      <c r="A32" s="256">
        <v>29</v>
      </c>
      <c r="B32" s="250" t="s">
        <v>228</v>
      </c>
      <c r="C32" s="257" t="s">
        <v>182</v>
      </c>
      <c r="D32" s="257"/>
      <c r="E32" s="256">
        <v>1</v>
      </c>
      <c r="F32" s="417">
        <v>0</v>
      </c>
      <c r="G32" s="259">
        <f t="shared" si="0"/>
        <v>0</v>
      </c>
    </row>
    <row r="33" spans="1:7" ht="50.4">
      <c r="A33" s="256">
        <v>30</v>
      </c>
      <c r="B33" s="250" t="s">
        <v>229</v>
      </c>
      <c r="C33" s="257" t="s">
        <v>230</v>
      </c>
      <c r="D33" s="257" t="s">
        <v>231</v>
      </c>
      <c r="E33" s="256">
        <v>12</v>
      </c>
      <c r="F33" s="417">
        <v>0</v>
      </c>
      <c r="G33" s="259">
        <f t="shared" si="0"/>
        <v>0</v>
      </c>
    </row>
    <row r="34" spans="1:7" ht="33.6">
      <c r="A34" s="256">
        <v>31</v>
      </c>
      <c r="B34" s="250" t="s">
        <v>232</v>
      </c>
      <c r="C34" s="257" t="s">
        <v>230</v>
      </c>
      <c r="D34" s="257" t="s">
        <v>233</v>
      </c>
      <c r="E34" s="256">
        <v>60</v>
      </c>
      <c r="F34" s="417">
        <v>0</v>
      </c>
      <c r="G34" s="259">
        <f t="shared" si="0"/>
        <v>0</v>
      </c>
    </row>
    <row r="35" spans="1:7" ht="67.2">
      <c r="A35" s="256">
        <v>32</v>
      </c>
      <c r="B35" s="250" t="s">
        <v>234</v>
      </c>
      <c r="C35" s="257" t="s">
        <v>182</v>
      </c>
      <c r="D35" s="257" t="s">
        <v>235</v>
      </c>
      <c r="E35" s="256">
        <v>6</v>
      </c>
      <c r="F35" s="417">
        <v>0</v>
      </c>
      <c r="G35" s="259">
        <f t="shared" si="0"/>
        <v>0</v>
      </c>
    </row>
    <row r="36" spans="1:7">
      <c r="A36" s="256">
        <v>33</v>
      </c>
      <c r="B36" s="250" t="s">
        <v>236</v>
      </c>
      <c r="C36" s="257" t="s">
        <v>182</v>
      </c>
      <c r="D36" s="257"/>
      <c r="E36" s="256">
        <v>36</v>
      </c>
      <c r="F36" s="417">
        <v>0</v>
      </c>
      <c r="G36" s="259">
        <f t="shared" si="0"/>
        <v>0</v>
      </c>
    </row>
    <row r="37" spans="1:7" ht="50.4">
      <c r="A37" s="256">
        <v>34</v>
      </c>
      <c r="B37" s="250" t="s">
        <v>237</v>
      </c>
      <c r="C37" s="257" t="s">
        <v>182</v>
      </c>
      <c r="D37" s="257" t="s">
        <v>238</v>
      </c>
      <c r="E37" s="256">
        <v>20</v>
      </c>
      <c r="F37" s="417">
        <v>0</v>
      </c>
      <c r="G37" s="259">
        <f t="shared" si="0"/>
        <v>0</v>
      </c>
    </row>
    <row r="38" spans="1:7">
      <c r="A38" s="256">
        <v>35</v>
      </c>
      <c r="B38" s="250" t="s">
        <v>239</v>
      </c>
      <c r="C38" s="257" t="s">
        <v>182</v>
      </c>
      <c r="D38" s="257" t="s">
        <v>240</v>
      </c>
      <c r="E38" s="256">
        <v>4</v>
      </c>
      <c r="F38" s="417">
        <v>0</v>
      </c>
      <c r="G38" s="259">
        <f t="shared" ref="G38" si="1">E38*F38</f>
        <v>0</v>
      </c>
    </row>
    <row r="39" spans="1:7">
      <c r="A39" s="256">
        <v>36</v>
      </c>
      <c r="B39" s="250" t="s">
        <v>241</v>
      </c>
      <c r="C39" s="257" t="s">
        <v>182</v>
      </c>
      <c r="D39" s="257" t="s">
        <v>240</v>
      </c>
      <c r="E39" s="256">
        <v>4</v>
      </c>
      <c r="F39" s="417">
        <v>0</v>
      </c>
      <c r="G39" s="259">
        <f t="shared" si="0"/>
        <v>0</v>
      </c>
    </row>
    <row r="40" spans="1:7" ht="50.4">
      <c r="A40" s="256">
        <v>37</v>
      </c>
      <c r="B40" s="250" t="s">
        <v>242</v>
      </c>
      <c r="C40" s="257" t="s">
        <v>203</v>
      </c>
      <c r="D40" s="257" t="s">
        <v>238</v>
      </c>
      <c r="E40" s="256">
        <v>3</v>
      </c>
      <c r="F40" s="417">
        <v>0</v>
      </c>
      <c r="G40" s="259">
        <f t="shared" si="0"/>
        <v>0</v>
      </c>
    </row>
    <row r="41" spans="1:7">
      <c r="A41" s="256">
        <v>38</v>
      </c>
      <c r="B41" s="250" t="s">
        <v>243</v>
      </c>
      <c r="C41" s="257" t="s">
        <v>182</v>
      </c>
      <c r="D41" s="257" t="s">
        <v>244</v>
      </c>
      <c r="E41" s="258">
        <v>6</v>
      </c>
      <c r="F41" s="417">
        <v>0</v>
      </c>
      <c r="G41" s="259">
        <f t="shared" si="0"/>
        <v>0</v>
      </c>
    </row>
    <row r="42" spans="1:7">
      <c r="A42" s="256">
        <v>39</v>
      </c>
      <c r="B42" s="250" t="s">
        <v>245</v>
      </c>
      <c r="C42" s="257" t="s">
        <v>182</v>
      </c>
      <c r="D42" s="257" t="s">
        <v>244</v>
      </c>
      <c r="E42" s="258">
        <v>6</v>
      </c>
      <c r="F42" s="417">
        <v>0</v>
      </c>
      <c r="G42" s="259">
        <f t="shared" si="0"/>
        <v>0</v>
      </c>
    </row>
    <row r="43" spans="1:7">
      <c r="A43" s="256">
        <v>40</v>
      </c>
      <c r="B43" s="250" t="s">
        <v>246</v>
      </c>
      <c r="C43" s="257" t="s">
        <v>182</v>
      </c>
      <c r="D43" s="257"/>
      <c r="E43" s="256">
        <v>1</v>
      </c>
      <c r="F43" s="417">
        <v>0</v>
      </c>
      <c r="G43" s="259">
        <f t="shared" si="0"/>
        <v>0</v>
      </c>
    </row>
    <row r="44" spans="1:7">
      <c r="A44" s="256">
        <v>41</v>
      </c>
      <c r="B44" s="250" t="s">
        <v>247</v>
      </c>
      <c r="C44" s="257" t="s">
        <v>182</v>
      </c>
      <c r="D44" s="257"/>
      <c r="E44" s="256">
        <v>1</v>
      </c>
      <c r="F44" s="417">
        <v>0</v>
      </c>
      <c r="G44" s="259">
        <f t="shared" si="0"/>
        <v>0</v>
      </c>
    </row>
    <row r="45" spans="1:7">
      <c r="A45" s="256">
        <v>42</v>
      </c>
      <c r="B45" s="250" t="s">
        <v>248</v>
      </c>
      <c r="C45" s="257" t="s">
        <v>182</v>
      </c>
      <c r="D45" s="257"/>
      <c r="E45" s="256">
        <v>1</v>
      </c>
      <c r="F45" s="417">
        <v>0</v>
      </c>
      <c r="G45" s="259">
        <f t="shared" si="0"/>
        <v>0</v>
      </c>
    </row>
    <row r="46" spans="1:7">
      <c r="A46" s="256">
        <v>43</v>
      </c>
      <c r="B46" s="250" t="s">
        <v>249</v>
      </c>
      <c r="C46" s="257" t="s">
        <v>250</v>
      </c>
      <c r="D46" s="257" t="s">
        <v>251</v>
      </c>
      <c r="E46" s="256">
        <v>6</v>
      </c>
      <c r="F46" s="417">
        <v>0</v>
      </c>
      <c r="G46" s="259">
        <f t="shared" si="0"/>
        <v>0</v>
      </c>
    </row>
    <row r="47" spans="1:7">
      <c r="A47" s="256">
        <v>44</v>
      </c>
      <c r="B47" s="250" t="s">
        <v>252</v>
      </c>
      <c r="C47" s="257" t="s">
        <v>188</v>
      </c>
      <c r="D47" s="257" t="s">
        <v>253</v>
      </c>
      <c r="E47" s="256">
        <v>4</v>
      </c>
      <c r="F47" s="417">
        <v>0</v>
      </c>
      <c r="G47" s="259">
        <f t="shared" si="0"/>
        <v>0</v>
      </c>
    </row>
    <row r="48" spans="1:7">
      <c r="A48" s="256">
        <v>45</v>
      </c>
      <c r="B48" s="250" t="s">
        <v>254</v>
      </c>
      <c r="C48" s="264" t="s">
        <v>255</v>
      </c>
      <c r="D48" s="264" t="s">
        <v>256</v>
      </c>
      <c r="E48" s="256">
        <v>8</v>
      </c>
      <c r="F48" s="417">
        <v>0</v>
      </c>
      <c r="G48" s="259">
        <f t="shared" ref="G48" si="2">E48*F48</f>
        <v>0</v>
      </c>
    </row>
    <row r="49" spans="1:7">
      <c r="A49" s="256">
        <v>46</v>
      </c>
      <c r="B49" s="250" t="s">
        <v>257</v>
      </c>
      <c r="C49" s="257" t="s">
        <v>203</v>
      </c>
      <c r="D49" s="257" t="s">
        <v>258</v>
      </c>
      <c r="E49" s="258">
        <v>5</v>
      </c>
      <c r="F49" s="417">
        <v>0</v>
      </c>
      <c r="G49" s="259">
        <f t="shared" si="0"/>
        <v>0</v>
      </c>
    </row>
    <row r="50" spans="1:7">
      <c r="A50" s="256">
        <v>47</v>
      </c>
      <c r="B50" s="250" t="s">
        <v>259</v>
      </c>
      <c r="C50" s="257" t="s">
        <v>203</v>
      </c>
      <c r="D50" s="257" t="s">
        <v>258</v>
      </c>
      <c r="E50" s="258">
        <v>5</v>
      </c>
      <c r="F50" s="417">
        <v>0</v>
      </c>
      <c r="G50" s="259">
        <f t="shared" si="0"/>
        <v>0</v>
      </c>
    </row>
    <row r="51" spans="1:7">
      <c r="A51" s="256">
        <v>48</v>
      </c>
      <c r="B51" s="250" t="s">
        <v>260</v>
      </c>
      <c r="C51" s="257" t="s">
        <v>203</v>
      </c>
      <c r="D51" s="257" t="s">
        <v>258</v>
      </c>
      <c r="E51" s="258">
        <v>5</v>
      </c>
      <c r="F51" s="417">
        <v>0</v>
      </c>
      <c r="G51" s="259">
        <f t="shared" si="0"/>
        <v>0</v>
      </c>
    </row>
    <row r="52" spans="1:7">
      <c r="A52" s="256">
        <v>49</v>
      </c>
      <c r="B52" s="250" t="s">
        <v>261</v>
      </c>
      <c r="C52" s="257" t="s">
        <v>203</v>
      </c>
      <c r="D52" s="257" t="s">
        <v>258</v>
      </c>
      <c r="E52" s="256">
        <v>5</v>
      </c>
      <c r="F52" s="417">
        <v>0</v>
      </c>
      <c r="G52" s="259">
        <f t="shared" si="0"/>
        <v>0</v>
      </c>
    </row>
    <row r="53" spans="1:7">
      <c r="A53" s="256">
        <v>50</v>
      </c>
      <c r="B53" s="250" t="s">
        <v>262</v>
      </c>
      <c r="C53" s="257" t="s">
        <v>203</v>
      </c>
      <c r="D53" s="257" t="s">
        <v>258</v>
      </c>
      <c r="E53" s="256">
        <v>5</v>
      </c>
      <c r="F53" s="417">
        <v>0</v>
      </c>
      <c r="G53" s="259">
        <f t="shared" si="0"/>
        <v>0</v>
      </c>
    </row>
    <row r="54" spans="1:7">
      <c r="A54" s="256">
        <v>51</v>
      </c>
      <c r="B54" s="250" t="s">
        <v>263</v>
      </c>
      <c r="C54" s="257" t="s">
        <v>203</v>
      </c>
      <c r="D54" s="257" t="s">
        <v>258</v>
      </c>
      <c r="E54" s="256">
        <v>3</v>
      </c>
      <c r="F54" s="417">
        <v>0</v>
      </c>
      <c r="G54" s="259">
        <f t="shared" si="0"/>
        <v>0</v>
      </c>
    </row>
    <row r="55" spans="1:7">
      <c r="A55" s="256">
        <v>52</v>
      </c>
      <c r="B55" s="250" t="s">
        <v>264</v>
      </c>
      <c r="C55" s="257" t="s">
        <v>182</v>
      </c>
      <c r="D55" s="257"/>
      <c r="E55" s="256">
        <v>3</v>
      </c>
      <c r="F55" s="417">
        <v>0</v>
      </c>
      <c r="G55" s="259">
        <f t="shared" ref="G55:G59" si="3">E55*F55</f>
        <v>0</v>
      </c>
    </row>
    <row r="56" spans="1:7">
      <c r="A56" s="256">
        <v>53</v>
      </c>
      <c r="B56" s="250" t="s">
        <v>265</v>
      </c>
      <c r="C56" s="257" t="s">
        <v>182</v>
      </c>
      <c r="D56" s="257" t="s">
        <v>266</v>
      </c>
      <c r="E56" s="256">
        <v>30</v>
      </c>
      <c r="F56" s="417">
        <v>0</v>
      </c>
      <c r="G56" s="259">
        <f t="shared" si="3"/>
        <v>0</v>
      </c>
    </row>
    <row r="57" spans="1:7">
      <c r="A57" s="256">
        <v>54</v>
      </c>
      <c r="B57" s="250" t="s">
        <v>267</v>
      </c>
      <c r="C57" s="257" t="s">
        <v>182</v>
      </c>
      <c r="D57" s="257" t="s">
        <v>268</v>
      </c>
      <c r="E57" s="258">
        <v>1</v>
      </c>
      <c r="F57" s="417">
        <v>0</v>
      </c>
      <c r="G57" s="259">
        <f t="shared" si="3"/>
        <v>0</v>
      </c>
    </row>
    <row r="58" spans="1:7">
      <c r="A58" s="256">
        <v>55</v>
      </c>
      <c r="B58" s="250" t="s">
        <v>269</v>
      </c>
      <c r="C58" s="257" t="s">
        <v>212</v>
      </c>
      <c r="D58" s="257"/>
      <c r="E58" s="256">
        <v>3</v>
      </c>
      <c r="F58" s="417">
        <v>0</v>
      </c>
      <c r="G58" s="259">
        <f t="shared" si="3"/>
        <v>0</v>
      </c>
    </row>
    <row r="59" spans="1:7">
      <c r="A59" s="256">
        <v>56</v>
      </c>
      <c r="B59" s="250" t="s">
        <v>270</v>
      </c>
      <c r="C59" s="257" t="s">
        <v>182</v>
      </c>
      <c r="D59" s="257"/>
      <c r="E59" s="256">
        <v>2</v>
      </c>
      <c r="F59" s="417">
        <v>0</v>
      </c>
      <c r="G59" s="259">
        <f t="shared" si="3"/>
        <v>0</v>
      </c>
    </row>
    <row r="60" spans="1:7">
      <c r="A60" s="256">
        <v>57</v>
      </c>
      <c r="B60" s="250" t="s">
        <v>271</v>
      </c>
      <c r="C60" s="257" t="s">
        <v>182</v>
      </c>
      <c r="D60" s="257"/>
      <c r="E60" s="256">
        <v>2</v>
      </c>
      <c r="F60" s="417">
        <v>0</v>
      </c>
      <c r="G60" s="259">
        <f t="shared" ref="G60:G61" si="4">E60*F60</f>
        <v>0</v>
      </c>
    </row>
    <row r="61" spans="1:7">
      <c r="A61" s="256">
        <v>58</v>
      </c>
      <c r="B61" s="250" t="s">
        <v>272</v>
      </c>
      <c r="C61" s="257" t="s">
        <v>273</v>
      </c>
      <c r="D61" s="257" t="s">
        <v>274</v>
      </c>
      <c r="E61" s="256">
        <v>1</v>
      </c>
      <c r="F61" s="417">
        <v>0</v>
      </c>
      <c r="G61" s="259">
        <f t="shared" si="4"/>
        <v>0</v>
      </c>
    </row>
    <row r="62" spans="1:7">
      <c r="A62" s="483" t="s">
        <v>275</v>
      </c>
      <c r="B62" s="483"/>
      <c r="C62" s="483"/>
      <c r="D62" s="483"/>
      <c r="E62" s="483"/>
      <c r="F62" s="483"/>
      <c r="G62" s="265">
        <f>TRUNC(SUM(G4:G61),2)</f>
        <v>0</v>
      </c>
    </row>
    <row r="63" spans="1:7">
      <c r="A63" s="266"/>
      <c r="B63" s="267"/>
      <c r="C63" s="266"/>
      <c r="D63" s="266"/>
      <c r="E63" s="266"/>
      <c r="F63" s="198"/>
      <c r="G63" s="268"/>
    </row>
    <row r="64" spans="1:7">
      <c r="A64" s="266"/>
      <c r="B64" s="267"/>
      <c r="C64" s="266"/>
      <c r="D64" s="266"/>
      <c r="E64" s="266"/>
      <c r="F64" s="198"/>
      <c r="G64" s="268"/>
    </row>
    <row r="65" spans="1:7">
      <c r="A65" s="266"/>
      <c r="B65" s="269"/>
      <c r="C65" s="266"/>
      <c r="D65" s="266"/>
      <c r="E65" s="266"/>
      <c r="F65" s="198"/>
      <c r="G65" s="268"/>
    </row>
    <row r="66" spans="1:7">
      <c r="A66" s="266"/>
      <c r="B66" s="269"/>
      <c r="C66" s="266"/>
      <c r="D66" s="266"/>
      <c r="E66" s="266"/>
      <c r="F66" s="198"/>
      <c r="G66" s="268"/>
    </row>
    <row r="67" spans="1:7">
      <c r="A67" s="266"/>
      <c r="B67" s="269"/>
      <c r="C67" s="266"/>
      <c r="D67" s="266"/>
      <c r="E67" s="266"/>
      <c r="F67" s="198"/>
      <c r="G67" s="268"/>
    </row>
    <row r="68" spans="1:7">
      <c r="A68" s="266"/>
      <c r="B68" s="269"/>
      <c r="C68" s="266"/>
      <c r="D68" s="266"/>
      <c r="E68" s="266"/>
      <c r="F68" s="198"/>
      <c r="G68" s="268"/>
    </row>
    <row r="69" spans="1:7">
      <c r="A69" s="266"/>
      <c r="B69" s="269"/>
      <c r="C69" s="266"/>
      <c r="D69" s="266"/>
      <c r="E69" s="266"/>
      <c r="F69" s="198"/>
      <c r="G69" s="268"/>
    </row>
    <row r="70" spans="1:7">
      <c r="A70" s="266"/>
      <c r="B70" s="269"/>
      <c r="C70" s="266"/>
      <c r="D70" s="266"/>
      <c r="E70" s="266"/>
      <c r="F70" s="198"/>
      <c r="G70" s="268"/>
    </row>
    <row r="71" spans="1:7">
      <c r="A71" s="270"/>
      <c r="B71" s="270"/>
      <c r="C71" s="270"/>
      <c r="D71" s="270"/>
      <c r="E71" s="270"/>
      <c r="F71" s="271"/>
      <c r="G71" s="270"/>
    </row>
    <row r="72" spans="1:7">
      <c r="A72" s="270"/>
      <c r="B72" s="270"/>
      <c r="C72" s="270"/>
      <c r="D72" s="270"/>
      <c r="E72" s="270"/>
      <c r="F72" s="271"/>
      <c r="G72" s="270"/>
    </row>
    <row r="73" spans="1:7">
      <c r="A73" s="270"/>
      <c r="B73" s="270"/>
      <c r="C73" s="270"/>
      <c r="D73" s="270"/>
      <c r="E73" s="270"/>
      <c r="F73" s="271"/>
      <c r="G73" s="270"/>
    </row>
    <row r="74" spans="1:7">
      <c r="A74" s="270"/>
      <c r="B74" s="270"/>
      <c r="C74" s="270"/>
      <c r="D74" s="270"/>
      <c r="E74" s="270"/>
      <c r="F74" s="271"/>
      <c r="G74" s="270"/>
    </row>
    <row r="75" spans="1:7">
      <c r="A75" s="270"/>
      <c r="B75" s="270"/>
      <c r="C75" s="270"/>
      <c r="D75" s="270"/>
      <c r="E75" s="270"/>
      <c r="F75" s="271"/>
      <c r="G75" s="270"/>
    </row>
    <row r="76" spans="1:7">
      <c r="A76" s="270"/>
      <c r="B76" s="270"/>
      <c r="C76" s="270"/>
      <c r="D76" s="270"/>
      <c r="E76" s="270"/>
      <c r="F76" s="271"/>
      <c r="G76" s="270"/>
    </row>
    <row r="77" spans="1:7">
      <c r="A77" s="270"/>
      <c r="B77" s="270"/>
      <c r="C77" s="270"/>
      <c r="D77" s="270"/>
      <c r="E77" s="270"/>
      <c r="F77" s="271"/>
      <c r="G77" s="270"/>
    </row>
    <row r="78" spans="1:7">
      <c r="A78" s="270"/>
      <c r="B78" s="270"/>
      <c r="C78" s="270"/>
      <c r="D78" s="270"/>
      <c r="E78" s="270"/>
      <c r="F78" s="271"/>
      <c r="G78" s="270"/>
    </row>
  </sheetData>
  <sheetProtection algorithmName="SHA-512" hashValue="X2IUOxR6fQIbqdfPjjyCphcC7TQdwj+XSfMP2wUQSTibP6H26oLBMzKKRehBCWjHPuiuBVIa/+yl2BXQiIpZCg==" saltValue="Pu3Y6d+B+2y3n7hn6rW09Q==" spinCount="100000" sheet="1" objects="1" scenarios="1"/>
  <mergeCells count="3">
    <mergeCell ref="A1:G1"/>
    <mergeCell ref="A2:G2"/>
    <mergeCell ref="A62:F62"/>
  </mergeCells>
  <printOptions horizontalCentered="1"/>
  <pageMargins left="0.23622047244094491" right="0.23622047244094491" top="0.59055118110236227" bottom="0.59055118110236227" header="0.31496062992125984" footer="0.31496062992125984"/>
  <pageSetup paperSize="9" scale="61" fitToHeight="0" orientation="portrait" r:id="rId1"/>
  <headerFooter>
    <oddHeader>&amp;A</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99FF"/>
    <pageSetUpPr fitToPage="1"/>
  </sheetPr>
  <dimension ref="A1:G28"/>
  <sheetViews>
    <sheetView showGridLines="0" tabSelected="1" topLeftCell="A2" workbookViewId="0">
      <selection activeCell="D8" sqref="D8"/>
    </sheetView>
  </sheetViews>
  <sheetFormatPr defaultColWidth="9.109375" defaultRowHeight="15"/>
  <cols>
    <col min="1" max="1" width="6" style="3" bestFit="1" customWidth="1"/>
    <col min="2" max="2" width="55.88671875" style="3" bestFit="1" customWidth="1"/>
    <col min="3" max="3" width="15.5546875" style="3" customWidth="1"/>
    <col min="4" max="4" width="23.109375" style="3" bestFit="1" customWidth="1"/>
    <col min="5" max="5" width="22.5546875" style="3" customWidth="1"/>
    <col min="6" max="6" width="4.88671875" style="3" customWidth="1"/>
    <col min="7" max="16384" width="9.109375" style="3"/>
  </cols>
  <sheetData>
    <row r="1" spans="1:7" ht="16.8">
      <c r="A1" s="489" t="s">
        <v>276</v>
      </c>
      <c r="B1" s="489"/>
      <c r="C1" s="489"/>
      <c r="D1" s="489"/>
      <c r="E1" s="489"/>
    </row>
    <row r="2" spans="1:7" ht="36" customHeight="1">
      <c r="A2" s="490" t="s">
        <v>277</v>
      </c>
      <c r="B2" s="491"/>
      <c r="C2" s="491"/>
      <c r="D2" s="491"/>
      <c r="E2" s="491"/>
    </row>
    <row r="3" spans="1:7" ht="16.8">
      <c r="A3" s="492" t="s">
        <v>278</v>
      </c>
      <c r="B3" s="492"/>
      <c r="C3" s="492"/>
      <c r="D3" s="492"/>
      <c r="E3" s="492"/>
    </row>
    <row r="4" spans="1:7" ht="65.400000000000006" customHeight="1">
      <c r="A4" s="244" t="s">
        <v>174</v>
      </c>
      <c r="B4" s="244" t="s">
        <v>279</v>
      </c>
      <c r="C4" s="244" t="s">
        <v>280</v>
      </c>
      <c r="D4" s="244" t="s">
        <v>281</v>
      </c>
      <c r="E4" s="244" t="s">
        <v>282</v>
      </c>
      <c r="G4" s="245"/>
    </row>
    <row r="5" spans="1:7" ht="16.8">
      <c r="A5" s="246">
        <v>1</v>
      </c>
      <c r="B5" s="247" t="s">
        <v>283</v>
      </c>
      <c r="C5" s="248">
        <f>2*1</f>
        <v>2</v>
      </c>
      <c r="D5" s="238">
        <v>0</v>
      </c>
      <c r="E5" s="249">
        <f>((D5*0.45)/'Limpeza Valor Total IN 05'!$C$33*C5)</f>
        <v>0</v>
      </c>
    </row>
    <row r="6" spans="1:7" ht="16.8">
      <c r="A6" s="246">
        <v>2</v>
      </c>
      <c r="B6" s="247" t="s">
        <v>284</v>
      </c>
      <c r="C6" s="248">
        <f>4*2</f>
        <v>8</v>
      </c>
      <c r="D6" s="238">
        <v>0</v>
      </c>
      <c r="E6" s="249">
        <f>((D6*0.45)/'Limpeza Valor Total IN 05'!$C$33*C6)</f>
        <v>0</v>
      </c>
    </row>
    <row r="7" spans="1:7" ht="16.8">
      <c r="A7" s="246">
        <v>3</v>
      </c>
      <c r="B7" s="250" t="s">
        <v>285</v>
      </c>
      <c r="C7" s="251">
        <f>4*5</f>
        <v>20</v>
      </c>
      <c r="D7" s="238">
        <v>0</v>
      </c>
      <c r="E7" s="249">
        <f>((D7*0.45)/'Limpeza Valor Total IN 05'!$C$33*C7)</f>
        <v>0</v>
      </c>
    </row>
    <row r="8" spans="1:7" ht="16.8">
      <c r="A8" s="246">
        <v>4</v>
      </c>
      <c r="B8" s="247" t="s">
        <v>286</v>
      </c>
      <c r="C8" s="248">
        <f>3*2</f>
        <v>6</v>
      </c>
      <c r="D8" s="238">
        <v>0</v>
      </c>
      <c r="E8" s="249">
        <f>((D8*0.45)/'Limpeza Valor Total IN 05'!$C$33*C8)</f>
        <v>0</v>
      </c>
    </row>
    <row r="9" spans="1:7" ht="16.8">
      <c r="A9" s="246">
        <v>5</v>
      </c>
      <c r="B9" s="247" t="s">
        <v>287</v>
      </c>
      <c r="C9" s="248">
        <f>4*3</f>
        <v>12</v>
      </c>
      <c r="D9" s="238">
        <v>0</v>
      </c>
      <c r="E9" s="249">
        <f>((D9*0.45)/'Limpeza Valor Total IN 05'!$C$33*C9)</f>
        <v>0</v>
      </c>
    </row>
    <row r="10" spans="1:7" ht="27.6">
      <c r="A10" s="246">
        <v>6</v>
      </c>
      <c r="B10" s="247" t="s">
        <v>288</v>
      </c>
      <c r="C10" s="248">
        <f>1*2</f>
        <v>2</v>
      </c>
      <c r="D10" s="238">
        <v>0</v>
      </c>
      <c r="E10" s="249">
        <f>((D10*0.45)/'Limpeza Valor Total IN 05'!$C$33*C10)</f>
        <v>0</v>
      </c>
    </row>
    <row r="11" spans="1:7" ht="16.8">
      <c r="A11" s="246">
        <v>7</v>
      </c>
      <c r="B11" s="247" t="s">
        <v>289</v>
      </c>
      <c r="C11" s="248">
        <f>3*2</f>
        <v>6</v>
      </c>
      <c r="D11" s="238">
        <v>0</v>
      </c>
      <c r="E11" s="249">
        <f>((D11*0.45)/'Limpeza Valor Total IN 05'!$C$33*C11)</f>
        <v>0</v>
      </c>
    </row>
    <row r="12" spans="1:7" ht="27.6">
      <c r="A12" s="246">
        <v>8</v>
      </c>
      <c r="B12" s="247" t="s">
        <v>290</v>
      </c>
      <c r="C12" s="248">
        <f>2*2</f>
        <v>4</v>
      </c>
      <c r="D12" s="238">
        <v>0</v>
      </c>
      <c r="E12" s="249">
        <f>((D12*0.45)/'Limpeza Valor Total IN 05'!$C$33*C12)</f>
        <v>0</v>
      </c>
    </row>
    <row r="13" spans="1:7" ht="16.8">
      <c r="A13" s="246">
        <v>9</v>
      </c>
      <c r="B13" s="247" t="s">
        <v>291</v>
      </c>
      <c r="C13" s="248">
        <f>3*5</f>
        <v>15</v>
      </c>
      <c r="D13" s="238">
        <v>0</v>
      </c>
      <c r="E13" s="249">
        <f>((D13*0.45)/'Limpeza Valor Total IN 05'!$C$33*C13)</f>
        <v>0</v>
      </c>
    </row>
    <row r="14" spans="1:7" ht="16.8">
      <c r="A14" s="246">
        <v>10</v>
      </c>
      <c r="B14" s="247" t="s">
        <v>292</v>
      </c>
      <c r="C14" s="248">
        <f>3*2</f>
        <v>6</v>
      </c>
      <c r="D14" s="238">
        <v>0</v>
      </c>
      <c r="E14" s="249">
        <f>((D14*0.45)/'Limpeza Valor Total IN 05'!$C$33*C14)</f>
        <v>0</v>
      </c>
    </row>
    <row r="15" spans="1:7" ht="16.8">
      <c r="A15" s="246">
        <v>11</v>
      </c>
      <c r="B15" s="247" t="s">
        <v>293</v>
      </c>
      <c r="C15" s="248">
        <f>3*2</f>
        <v>6</v>
      </c>
      <c r="D15" s="238">
        <v>0</v>
      </c>
      <c r="E15" s="249">
        <f>((D15*0.45)/'Limpeza Valor Total IN 05'!$C$33*C15)</f>
        <v>0</v>
      </c>
    </row>
    <row r="16" spans="1:7" ht="27.6">
      <c r="A16" s="246">
        <v>12</v>
      </c>
      <c r="B16" s="247" t="s">
        <v>294</v>
      </c>
      <c r="C16" s="248">
        <v>1</v>
      </c>
      <c r="D16" s="238">
        <v>0</v>
      </c>
      <c r="E16" s="249">
        <f>((D16*0.45)/'Limpeza Valor Total IN 05'!$C$33*C16)</f>
        <v>0</v>
      </c>
    </row>
    <row r="17" spans="1:5" ht="16.8">
      <c r="A17" s="246">
        <v>13</v>
      </c>
      <c r="B17" s="247" t="s">
        <v>295</v>
      </c>
      <c r="C17" s="248">
        <f>5*3</f>
        <v>15</v>
      </c>
      <c r="D17" s="238">
        <v>0</v>
      </c>
      <c r="E17" s="249">
        <f>((D17*0.45)/'Limpeza Valor Total IN 05'!$C$33*C17)</f>
        <v>0</v>
      </c>
    </row>
    <row r="18" spans="1:5" ht="16.8">
      <c r="A18" s="246">
        <v>14</v>
      </c>
      <c r="B18" s="247" t="s">
        <v>296</v>
      </c>
      <c r="C18" s="248">
        <f>34*2</f>
        <v>68</v>
      </c>
      <c r="D18" s="238">
        <v>0</v>
      </c>
      <c r="E18" s="249">
        <f>((D18*0.45)/'Limpeza Valor Total IN 05'!$C$33*C18)</f>
        <v>0</v>
      </c>
    </row>
    <row r="19" spans="1:5" ht="16.8">
      <c r="A19" s="246">
        <v>15</v>
      </c>
      <c r="B19" s="247" t="s">
        <v>297</v>
      </c>
      <c r="C19" s="248">
        <f>28*2</f>
        <v>56</v>
      </c>
      <c r="D19" s="238">
        <v>0</v>
      </c>
      <c r="E19" s="249">
        <f>((D19*0.45)/'Limpeza Valor Total IN 05'!$C$33*C19)</f>
        <v>0</v>
      </c>
    </row>
    <row r="20" spans="1:5" ht="16.8">
      <c r="A20" s="246">
        <v>16</v>
      </c>
      <c r="B20" s="247" t="s">
        <v>298</v>
      </c>
      <c r="C20" s="248">
        <f>28*2</f>
        <v>56</v>
      </c>
      <c r="D20" s="238">
        <v>0</v>
      </c>
      <c r="E20" s="249">
        <f>((D20*0.45)/'Limpeza Valor Total IN 05'!$C$33*C20)</f>
        <v>0</v>
      </c>
    </row>
    <row r="21" spans="1:5" ht="16.8">
      <c r="A21" s="246">
        <v>17</v>
      </c>
      <c r="B21" s="247" t="s">
        <v>299</v>
      </c>
      <c r="C21" s="248">
        <f>6*2</f>
        <v>12</v>
      </c>
      <c r="D21" s="238">
        <v>0</v>
      </c>
      <c r="E21" s="249">
        <f>((D21*0.45)/'Limpeza Valor Total IN 05'!$C$33*C21)</f>
        <v>0</v>
      </c>
    </row>
    <row r="22" spans="1:5" ht="16.8">
      <c r="A22" s="246">
        <v>18</v>
      </c>
      <c r="B22" s="247" t="s">
        <v>300</v>
      </c>
      <c r="C22" s="248">
        <f>3*3</f>
        <v>9</v>
      </c>
      <c r="D22" s="238">
        <v>0</v>
      </c>
      <c r="E22" s="249">
        <f>((D22*0.45)/'Limpeza Valor Total IN 05'!$C$33*C22)</f>
        <v>0</v>
      </c>
    </row>
    <row r="23" spans="1:5" ht="16.8">
      <c r="A23" s="246">
        <v>19</v>
      </c>
      <c r="B23" s="247" t="s">
        <v>301</v>
      </c>
      <c r="C23" s="248">
        <f>12*2</f>
        <v>24</v>
      </c>
      <c r="D23" s="238">
        <v>0</v>
      </c>
      <c r="E23" s="249">
        <f>((D23*0.45)/'Limpeza Valor Total IN 05'!$C$33*C23)</f>
        <v>0</v>
      </c>
    </row>
    <row r="24" spans="1:5" ht="16.8">
      <c r="A24" s="246">
        <v>20</v>
      </c>
      <c r="B24" s="247" t="s">
        <v>302</v>
      </c>
      <c r="C24" s="248">
        <f>28*2</f>
        <v>56</v>
      </c>
      <c r="D24" s="238">
        <v>0</v>
      </c>
      <c r="E24" s="249">
        <f>((D24*0.45)/'Limpeza Valor Total IN 05'!$C$33*C24)</f>
        <v>0</v>
      </c>
    </row>
    <row r="25" spans="1:5" ht="27.6">
      <c r="A25" s="246">
        <v>21</v>
      </c>
      <c r="B25" s="247" t="s">
        <v>303</v>
      </c>
      <c r="C25" s="246">
        <f>2*3</f>
        <v>6</v>
      </c>
      <c r="D25" s="238">
        <v>0</v>
      </c>
      <c r="E25" s="249">
        <f>((D25*0.45)/'Limpeza Valor Total IN 05'!$C$33*C25)</f>
        <v>0</v>
      </c>
    </row>
    <row r="26" spans="1:5" ht="16.8">
      <c r="A26" s="486" t="s">
        <v>304</v>
      </c>
      <c r="B26" s="487"/>
      <c r="C26" s="487"/>
      <c r="D26" s="488"/>
      <c r="E26" s="252">
        <f>TRUNC(SUM(E5:E25),2)</f>
        <v>0</v>
      </c>
    </row>
    <row r="27" spans="1:5" ht="16.649999999999999" customHeight="1">
      <c r="A27" s="484"/>
      <c r="B27" s="484"/>
      <c r="C27" s="484"/>
      <c r="D27" s="484"/>
      <c r="E27" s="484"/>
    </row>
    <row r="28" spans="1:5">
      <c r="A28" s="485"/>
      <c r="B28" s="485"/>
      <c r="C28" s="485"/>
      <c r="D28" s="485"/>
      <c r="E28" s="485"/>
    </row>
  </sheetData>
  <sheetProtection algorithmName="SHA-512" hashValue="lxIJvBYRpQ3NRFIqYosRzKMdqhgDaYnywSDaeZrteqNn4kjBlkmSnuQoTOpB+d9VhDBQxy1Cwwu+YeHpaGwkEg==" saltValue="1DPG6f1BZPTg+wkHcjqDfQ==" spinCount="100000" sheet="1" objects="1" scenarios="1"/>
  <mergeCells count="5">
    <mergeCell ref="A27:E28"/>
    <mergeCell ref="A26:D26"/>
    <mergeCell ref="A1:E1"/>
    <mergeCell ref="A2:E2"/>
    <mergeCell ref="A3:E3"/>
  </mergeCells>
  <printOptions horizontalCentered="1"/>
  <pageMargins left="0.23622047244094491" right="0.23622047244094491" top="0.59055118110236227" bottom="0.59055118110236227" header="0.31496062992125984" footer="0.31496062992125984"/>
  <pageSetup paperSize="9" scale="82" fitToHeight="0" orientation="portrait" r:id="rId1"/>
  <headerFooter>
    <oddHeader>&amp;A</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99FF"/>
    <pageSetUpPr fitToPage="1"/>
  </sheetPr>
  <dimension ref="A1:P136"/>
  <sheetViews>
    <sheetView showGridLines="0" workbookViewId="0">
      <selection activeCell="B2" sqref="B2:O2"/>
    </sheetView>
  </sheetViews>
  <sheetFormatPr defaultColWidth="9.109375" defaultRowHeight="15"/>
  <cols>
    <col min="1" max="1" width="3.88671875" style="3" customWidth="1"/>
    <col min="2" max="2" width="16" style="3" bestFit="1" customWidth="1"/>
    <col min="3" max="3" width="7" style="3" bestFit="1" customWidth="1"/>
    <col min="4" max="4" width="11.109375" style="3" customWidth="1"/>
    <col min="5" max="5" width="12" style="3" bestFit="1" customWidth="1"/>
    <col min="6" max="6" width="10.109375" style="3" customWidth="1"/>
    <col min="7" max="7" width="10.5546875" style="3" hidden="1" customWidth="1"/>
    <col min="8" max="8" width="20.109375" style="3" customWidth="1"/>
    <col min="9" max="9" width="19.5546875" style="3" customWidth="1"/>
    <col min="10" max="10" width="17.88671875" style="3" customWidth="1"/>
    <col min="11" max="11" width="16.109375" style="3" customWidth="1"/>
    <col min="12" max="12" width="18.109375" style="3" customWidth="1"/>
    <col min="13" max="13" width="15.5546875" style="3" customWidth="1"/>
    <col min="14" max="15" width="15.109375" style="3" customWidth="1"/>
    <col min="16" max="16" width="13.109375" style="3" customWidth="1"/>
    <col min="17" max="16384" width="9.109375" style="3"/>
  </cols>
  <sheetData>
    <row r="1" spans="1:16" ht="15.6" thickBot="1">
      <c r="O1" s="128"/>
    </row>
    <row r="2" spans="1:16" ht="15.6" thickBot="1">
      <c r="A2" s="15"/>
      <c r="B2" s="496" t="s">
        <v>305</v>
      </c>
      <c r="C2" s="496"/>
      <c r="D2" s="496"/>
      <c r="E2" s="496"/>
      <c r="F2" s="496"/>
      <c r="G2" s="496"/>
      <c r="H2" s="496"/>
      <c r="I2" s="496"/>
      <c r="J2" s="496"/>
      <c r="K2" s="496"/>
      <c r="L2" s="496"/>
      <c r="M2" s="496"/>
      <c r="N2" s="496"/>
      <c r="O2" s="496"/>
      <c r="P2" s="129"/>
    </row>
    <row r="3" spans="1:16">
      <c r="A3" s="15"/>
      <c r="B3" s="15"/>
      <c r="C3" s="15"/>
      <c r="D3" s="15"/>
      <c r="E3" s="15"/>
      <c r="F3" s="15"/>
      <c r="G3" s="15"/>
      <c r="H3" s="15"/>
      <c r="I3" s="15"/>
      <c r="J3" s="15"/>
      <c r="K3" s="15"/>
      <c r="L3" s="15"/>
      <c r="M3" s="15"/>
      <c r="N3" s="15"/>
      <c r="O3" s="15"/>
      <c r="P3" s="130"/>
    </row>
    <row r="4" spans="1:16">
      <c r="A4" s="131"/>
      <c r="B4" s="497" t="s">
        <v>306</v>
      </c>
      <c r="C4" s="497"/>
      <c r="D4" s="497"/>
      <c r="E4" s="497"/>
      <c r="F4" s="497"/>
      <c r="G4" s="497"/>
      <c r="H4" s="497"/>
      <c r="I4" s="497"/>
      <c r="J4" s="497"/>
      <c r="K4" s="497"/>
      <c r="L4" s="497"/>
      <c r="M4" s="497"/>
      <c r="N4" s="497"/>
      <c r="O4" s="497"/>
      <c r="P4" s="132"/>
    </row>
    <row r="5" spans="1:16" ht="75">
      <c r="B5" s="498" t="s">
        <v>307</v>
      </c>
      <c r="C5" s="498"/>
      <c r="D5" s="498"/>
      <c r="E5" s="498"/>
      <c r="F5" s="498"/>
      <c r="G5" s="498"/>
      <c r="H5" s="498"/>
      <c r="I5" s="138" t="s">
        <v>308</v>
      </c>
      <c r="J5" s="139" t="s">
        <v>309</v>
      </c>
      <c r="K5" s="138" t="s">
        <v>310</v>
      </c>
      <c r="L5" s="138" t="s">
        <v>311</v>
      </c>
      <c r="M5" s="138" t="s">
        <v>312</v>
      </c>
      <c r="N5" s="138" t="s">
        <v>313</v>
      </c>
      <c r="O5" s="138" t="s">
        <v>314</v>
      </c>
      <c r="P5" s="14"/>
    </row>
    <row r="6" spans="1:16">
      <c r="A6" s="133"/>
      <c r="B6" s="495" t="s">
        <v>315</v>
      </c>
      <c r="C6" s="495"/>
      <c r="D6" s="495"/>
      <c r="E6" s="495"/>
      <c r="F6" s="495"/>
      <c r="G6" s="495"/>
      <c r="H6" s="495"/>
      <c r="I6" s="140">
        <f>'Limpeza Valor Total IN 05'!D9</f>
        <v>2799.17</v>
      </c>
      <c r="J6" s="141">
        <f>PRODUCT(800*I6)/800</f>
        <v>2799.17</v>
      </c>
      <c r="K6" s="499">
        <f>SUM(J6:J8)</f>
        <v>3397.0660000000003</v>
      </c>
      <c r="L6" s="215">
        <v>0</v>
      </c>
      <c r="M6" s="216">
        <f>K6*L6</f>
        <v>0</v>
      </c>
      <c r="N6" s="215">
        <v>0</v>
      </c>
      <c r="O6" s="216">
        <f>K6*N6</f>
        <v>0</v>
      </c>
      <c r="P6" s="14"/>
    </row>
    <row r="7" spans="1:16">
      <c r="A7" s="133"/>
      <c r="B7" s="495" t="s">
        <v>316</v>
      </c>
      <c r="C7" s="495"/>
      <c r="D7" s="495"/>
      <c r="E7" s="495"/>
      <c r="F7" s="495"/>
      <c r="G7" s="495"/>
      <c r="H7" s="495"/>
      <c r="I7" s="140">
        <f>'Limpeza Valor Total IN 05'!D10</f>
        <v>59.97</v>
      </c>
      <c r="J7" s="141">
        <f>PRODUCT(800*I7)/1000</f>
        <v>47.975999999999999</v>
      </c>
      <c r="K7" s="500"/>
      <c r="L7" s="14"/>
      <c r="M7" s="14"/>
      <c r="N7" s="14"/>
      <c r="O7" s="14"/>
    </row>
    <row r="8" spans="1:16">
      <c r="A8" s="16"/>
      <c r="B8" s="495" t="s">
        <v>317</v>
      </c>
      <c r="C8" s="495"/>
      <c r="D8" s="495"/>
      <c r="E8" s="495"/>
      <c r="F8" s="495"/>
      <c r="G8" s="495"/>
      <c r="H8" s="495"/>
      <c r="I8" s="140">
        <f>'Limpeza Valor Total IN 05'!D11</f>
        <v>137.47999999999999</v>
      </c>
      <c r="J8" s="141">
        <f>PRODUCT(800*I8)/200</f>
        <v>549.91999999999996</v>
      </c>
      <c r="K8" s="501"/>
      <c r="L8" s="14"/>
      <c r="M8" s="14"/>
      <c r="N8" s="14"/>
      <c r="O8" s="14"/>
    </row>
    <row r="9" spans="1:16" ht="15.6" thickBot="1">
      <c r="A9" s="16"/>
      <c r="B9" s="142"/>
      <c r="C9" s="142"/>
      <c r="D9" s="142"/>
      <c r="E9" s="142"/>
      <c r="F9" s="142"/>
      <c r="G9" s="142"/>
      <c r="H9" s="142"/>
      <c r="I9" s="17"/>
      <c r="J9" s="143"/>
      <c r="K9" s="143"/>
      <c r="L9" s="14"/>
      <c r="M9" s="14"/>
      <c r="N9" s="14"/>
      <c r="O9" s="14"/>
    </row>
    <row r="10" spans="1:16" ht="15.6" thickBot="1">
      <c r="A10" s="16"/>
      <c r="B10" s="495" t="s">
        <v>318</v>
      </c>
      <c r="C10" s="495"/>
      <c r="D10" s="495"/>
      <c r="E10" s="495"/>
      <c r="F10" s="144">
        <f>K6/D11</f>
        <v>4.2463325000000003</v>
      </c>
      <c r="G10" s="142"/>
      <c r="H10" s="142"/>
      <c r="I10" s="17"/>
      <c r="J10" s="143"/>
      <c r="K10" s="143"/>
      <c r="L10" s="14"/>
      <c r="M10" s="14"/>
      <c r="N10" s="14"/>
      <c r="O10" s="14"/>
    </row>
    <row r="11" spans="1:16" ht="15.6" thickBot="1">
      <c r="A11" s="16"/>
      <c r="B11" s="495" t="s">
        <v>319</v>
      </c>
      <c r="C11" s="495"/>
      <c r="D11" s="217">
        <v>800</v>
      </c>
      <c r="E11" s="145"/>
      <c r="F11" s="145"/>
      <c r="G11" s="142"/>
      <c r="H11" s="142"/>
      <c r="I11" s="17"/>
      <c r="J11" s="143"/>
      <c r="K11" s="143"/>
      <c r="L11" s="14"/>
      <c r="M11" s="14"/>
      <c r="N11" s="14"/>
      <c r="O11" s="14"/>
      <c r="P11" s="129"/>
    </row>
    <row r="12" spans="1:16">
      <c r="A12" s="16"/>
      <c r="B12" s="146"/>
      <c r="C12" s="146"/>
      <c r="D12" s="147"/>
      <c r="E12" s="145"/>
      <c r="F12" s="145"/>
      <c r="G12" s="145"/>
      <c r="H12" s="145"/>
      <c r="P12" s="130"/>
    </row>
    <row r="13" spans="1:16">
      <c r="A13" s="16"/>
      <c r="B13" s="497" t="s">
        <v>320</v>
      </c>
      <c r="C13" s="497"/>
      <c r="D13" s="497"/>
      <c r="E13" s="497"/>
      <c r="F13" s="497"/>
      <c r="G13" s="497"/>
      <c r="H13" s="497"/>
      <c r="I13" s="497"/>
      <c r="J13" s="497"/>
      <c r="K13" s="497"/>
      <c r="L13" s="497"/>
      <c r="M13" s="497"/>
      <c r="N13" s="497"/>
      <c r="O13" s="497"/>
      <c r="P13" s="132"/>
    </row>
    <row r="14" spans="1:16" ht="75">
      <c r="A14" s="16"/>
      <c r="B14" s="498" t="s">
        <v>307</v>
      </c>
      <c r="C14" s="498"/>
      <c r="D14" s="498"/>
      <c r="E14" s="498"/>
      <c r="F14" s="498"/>
      <c r="G14" s="498"/>
      <c r="H14" s="498"/>
      <c r="I14" s="138" t="s">
        <v>308</v>
      </c>
      <c r="J14" s="139" t="s">
        <v>309</v>
      </c>
      <c r="K14" s="138" t="s">
        <v>310</v>
      </c>
      <c r="L14" s="138" t="s">
        <v>311</v>
      </c>
      <c r="M14" s="138" t="s">
        <v>312</v>
      </c>
      <c r="N14" s="138" t="s">
        <v>313</v>
      </c>
      <c r="O14" s="138" t="s">
        <v>314</v>
      </c>
      <c r="P14" s="14"/>
    </row>
    <row r="15" spans="1:16">
      <c r="A15" s="129"/>
      <c r="B15" s="495" t="s">
        <v>321</v>
      </c>
      <c r="C15" s="495"/>
      <c r="D15" s="495"/>
      <c r="E15" s="495"/>
      <c r="F15" s="495"/>
      <c r="G15" s="495"/>
      <c r="H15" s="495"/>
      <c r="I15" s="140">
        <f>'Limpeza Valor Total IN 05'!D13</f>
        <v>0</v>
      </c>
      <c r="J15" s="141">
        <f>PRODUCT(1800*I15)/1800</f>
        <v>0</v>
      </c>
      <c r="K15" s="499">
        <f>SUM(J15:J18)</f>
        <v>0</v>
      </c>
      <c r="L15" s="215">
        <v>0</v>
      </c>
      <c r="M15" s="216">
        <f>K25*L25</f>
        <v>0</v>
      </c>
      <c r="N15" s="215">
        <v>0</v>
      </c>
      <c r="O15" s="216">
        <f>K15*N15</f>
        <v>0</v>
      </c>
    </row>
    <row r="16" spans="1:16">
      <c r="A16" s="136"/>
      <c r="B16" s="495" t="s">
        <v>322</v>
      </c>
      <c r="C16" s="495"/>
      <c r="D16" s="495"/>
      <c r="E16" s="495"/>
      <c r="F16" s="495"/>
      <c r="G16" s="495"/>
      <c r="H16" s="495"/>
      <c r="I16" s="140">
        <f>'Limpeza Valor Total IN 05'!D14</f>
        <v>0</v>
      </c>
      <c r="J16" s="141">
        <f>PRODUCT(1800*I16)/6000</f>
        <v>0</v>
      </c>
      <c r="K16" s="500"/>
    </row>
    <row r="17" spans="1:16">
      <c r="A17" s="16"/>
      <c r="B17" s="495" t="s">
        <v>323</v>
      </c>
      <c r="C17" s="495"/>
      <c r="D17" s="495"/>
      <c r="E17" s="495"/>
      <c r="F17" s="495"/>
      <c r="G17" s="495"/>
      <c r="H17" s="495"/>
      <c r="I17" s="140">
        <f>'Limpeza Valor Total IN 05'!D15</f>
        <v>0</v>
      </c>
      <c r="J17" s="141">
        <f>PRODUCT(1800*I17)/1800</f>
        <v>0</v>
      </c>
      <c r="K17" s="500"/>
    </row>
    <row r="18" spans="1:16">
      <c r="A18" s="129"/>
      <c r="B18" s="495" t="s">
        <v>324</v>
      </c>
      <c r="C18" s="495"/>
      <c r="D18" s="495"/>
      <c r="E18" s="495"/>
      <c r="F18" s="495"/>
      <c r="G18" s="495"/>
      <c r="H18" s="495"/>
      <c r="I18" s="140">
        <f>'Limpeza Valor Total IN 05'!D16</f>
        <v>0</v>
      </c>
      <c r="J18" s="141">
        <f>PRODUCT(1800*I18)/1800</f>
        <v>0</v>
      </c>
      <c r="K18" s="501"/>
    </row>
    <row r="19" spans="1:16" ht="15.6" thickBot="1">
      <c r="A19" s="136"/>
      <c r="B19" s="142"/>
    </row>
    <row r="20" spans="1:16" ht="15.6" thickBot="1">
      <c r="A20" s="16"/>
      <c r="B20" s="495" t="s">
        <v>325</v>
      </c>
      <c r="C20" s="495"/>
      <c r="D20" s="495"/>
      <c r="E20" s="495"/>
      <c r="F20" s="144">
        <f>K15/D21</f>
        <v>0</v>
      </c>
      <c r="P20" s="129"/>
    </row>
    <row r="21" spans="1:16" ht="15.6" thickBot="1">
      <c r="A21" s="129"/>
      <c r="B21" s="495" t="s">
        <v>319</v>
      </c>
      <c r="C21" s="495"/>
      <c r="D21" s="217">
        <v>1800</v>
      </c>
      <c r="P21" s="130"/>
    </row>
    <row r="22" spans="1:16">
      <c r="A22" s="136"/>
      <c r="B22" s="146"/>
      <c r="D22" s="148"/>
      <c r="P22" s="132"/>
    </row>
    <row r="23" spans="1:16">
      <c r="A23" s="16"/>
      <c r="B23" s="497" t="s">
        <v>326</v>
      </c>
      <c r="C23" s="497"/>
      <c r="D23" s="497"/>
      <c r="E23" s="497"/>
      <c r="F23" s="497"/>
      <c r="G23" s="497"/>
      <c r="H23" s="497"/>
      <c r="I23" s="497"/>
      <c r="J23" s="497"/>
      <c r="K23" s="497"/>
      <c r="L23" s="497"/>
      <c r="M23" s="497"/>
      <c r="N23" s="497"/>
      <c r="O23" s="497"/>
    </row>
    <row r="24" spans="1:16" ht="75">
      <c r="A24" s="129"/>
      <c r="B24" s="498" t="s">
        <v>307</v>
      </c>
      <c r="C24" s="498"/>
      <c r="D24" s="498"/>
      <c r="E24" s="498"/>
      <c r="F24" s="498"/>
      <c r="G24" s="498"/>
      <c r="H24" s="498"/>
      <c r="I24" s="138" t="s">
        <v>308</v>
      </c>
      <c r="J24" s="139" t="s">
        <v>309</v>
      </c>
      <c r="K24" s="138" t="s">
        <v>310</v>
      </c>
      <c r="L24" s="138" t="s">
        <v>311</v>
      </c>
      <c r="M24" s="138" t="s">
        <v>312</v>
      </c>
      <c r="N24" s="138" t="s">
        <v>313</v>
      </c>
      <c r="O24" s="138" t="s">
        <v>314</v>
      </c>
    </row>
    <row r="25" spans="1:16">
      <c r="A25" s="136"/>
      <c r="B25" s="504" t="s">
        <v>327</v>
      </c>
      <c r="C25" s="504"/>
      <c r="D25" s="504"/>
      <c r="E25" s="504"/>
      <c r="F25" s="504"/>
      <c r="G25" s="504"/>
      <c r="H25" s="504"/>
      <c r="I25" s="149">
        <f>'Limpeza Valor Total IN 05'!D18</f>
        <v>0</v>
      </c>
      <c r="J25" s="141">
        <f>PRODUCT(300*I25)/300</f>
        <v>0</v>
      </c>
      <c r="K25" s="499">
        <f>SUM(J25:J26)</f>
        <v>641.89</v>
      </c>
      <c r="L25" s="215">
        <v>0</v>
      </c>
      <c r="M25" s="216">
        <f>K25*L25</f>
        <v>0</v>
      </c>
      <c r="N25" s="215">
        <v>0</v>
      </c>
      <c r="O25" s="216">
        <f>K25*N25</f>
        <v>0</v>
      </c>
    </row>
    <row r="26" spans="1:16">
      <c r="A26" s="16"/>
      <c r="B26" s="504" t="s">
        <v>328</v>
      </c>
      <c r="C26" s="504"/>
      <c r="D26" s="504"/>
      <c r="E26" s="504"/>
      <c r="F26" s="504"/>
      <c r="G26" s="504"/>
      <c r="H26" s="504"/>
      <c r="I26" s="149">
        <f>'Limpeza Valor Total IN 05'!D19</f>
        <v>641.89</v>
      </c>
      <c r="J26" s="141">
        <f>PRODUCT(300*I26)/300</f>
        <v>641.89</v>
      </c>
      <c r="K26" s="501"/>
    </row>
    <row r="27" spans="1:16" ht="15.6" thickBot="1">
      <c r="A27" s="129"/>
    </row>
    <row r="28" spans="1:16" ht="15.6" thickBot="1">
      <c r="A28" s="136"/>
      <c r="B28" s="495" t="s">
        <v>329</v>
      </c>
      <c r="C28" s="495"/>
      <c r="D28" s="495"/>
      <c r="E28" s="495"/>
      <c r="F28" s="144">
        <f>(K25/D29)*(1/15)</f>
        <v>0.14264222222222223</v>
      </c>
    </row>
    <row r="29" spans="1:16" ht="15.6" thickBot="1">
      <c r="A29" s="16"/>
      <c r="B29" s="495" t="s">
        <v>319</v>
      </c>
      <c r="C29" s="495"/>
      <c r="D29" s="218" t="s">
        <v>330</v>
      </c>
    </row>
    <row r="30" spans="1:16" ht="15.6" thickBot="1">
      <c r="A30" s="129"/>
    </row>
    <row r="31" spans="1:16" ht="25.5" customHeight="1" thickBot="1">
      <c r="A31" s="136"/>
      <c r="B31" s="502" t="s">
        <v>331</v>
      </c>
      <c r="C31" s="503"/>
      <c r="D31" s="503"/>
      <c r="E31" s="503"/>
      <c r="F31" s="503"/>
      <c r="G31" s="503"/>
      <c r="H31" s="503"/>
      <c r="I31" s="150">
        <f>ROUNDDOWN((F10+F20+F28),0)</f>
        <v>4</v>
      </c>
      <c r="J31" s="151"/>
    </row>
    <row r="32" spans="1:16" ht="24.75" hidden="1" customHeight="1">
      <c r="A32" s="16"/>
      <c r="B32" s="493" t="s">
        <v>332</v>
      </c>
      <c r="C32" s="494"/>
      <c r="D32" s="494"/>
      <c r="E32" s="494"/>
      <c r="F32" s="494"/>
      <c r="G32" s="494"/>
      <c r="H32" s="494"/>
      <c r="I32" s="197" t="s">
        <v>333</v>
      </c>
      <c r="J32" s="16"/>
      <c r="K32" s="16"/>
      <c r="L32" s="16"/>
      <c r="M32" s="16"/>
      <c r="N32" s="16"/>
    </row>
    <row r="33" spans="1:15">
      <c r="A33" s="16"/>
      <c r="B33" s="16"/>
      <c r="C33" s="16"/>
      <c r="D33" s="16"/>
      <c r="E33" s="16"/>
      <c r="F33" s="16"/>
      <c r="G33" s="16"/>
      <c r="H33" s="16"/>
      <c r="I33" s="16"/>
      <c r="J33" s="16"/>
      <c r="K33" s="16"/>
      <c r="L33" s="16"/>
      <c r="M33" s="16"/>
      <c r="N33" s="16"/>
      <c r="O33" s="128"/>
    </row>
    <row r="34" spans="1:15">
      <c r="A34" s="16"/>
      <c r="B34" s="16"/>
      <c r="C34" s="16"/>
      <c r="D34" s="16"/>
      <c r="E34" s="16"/>
      <c r="F34" s="16"/>
      <c r="G34" s="16"/>
      <c r="H34" s="16"/>
      <c r="I34" s="16"/>
      <c r="J34" s="16"/>
      <c r="K34" s="16"/>
      <c r="L34" s="16"/>
      <c r="M34" s="16"/>
      <c r="N34" s="16"/>
      <c r="O34" s="128"/>
    </row>
    <row r="35" spans="1:15">
      <c r="A35" s="16"/>
      <c r="B35" s="16"/>
      <c r="C35" s="16"/>
      <c r="D35" s="16"/>
      <c r="E35" s="16"/>
      <c r="F35" s="16"/>
      <c r="G35" s="16"/>
      <c r="H35" s="16"/>
      <c r="I35" s="16"/>
      <c r="J35" s="16"/>
      <c r="K35" s="16"/>
      <c r="L35" s="16"/>
      <c r="M35" s="16"/>
      <c r="N35" s="16"/>
      <c r="O35" s="128"/>
    </row>
    <row r="36" spans="1:15">
      <c r="A36" s="16"/>
      <c r="B36" s="16"/>
      <c r="C36" s="16"/>
      <c r="D36" s="16"/>
      <c r="E36" s="16"/>
      <c r="F36" s="16"/>
      <c r="G36" s="16"/>
      <c r="H36" s="16"/>
      <c r="I36" s="16"/>
      <c r="J36" s="16"/>
      <c r="K36" s="16"/>
      <c r="L36" s="16"/>
      <c r="M36" s="16"/>
      <c r="N36" s="16"/>
      <c r="O36" s="128"/>
    </row>
    <row r="37" spans="1:15">
      <c r="A37" s="16"/>
      <c r="B37" s="16"/>
      <c r="C37" s="16"/>
      <c r="D37" s="16"/>
      <c r="E37" s="16"/>
      <c r="F37" s="16"/>
      <c r="G37" s="16"/>
      <c r="H37" s="16"/>
      <c r="I37" s="16"/>
      <c r="J37" s="16"/>
      <c r="K37" s="16"/>
      <c r="L37" s="16"/>
      <c r="M37" s="16"/>
      <c r="N37" s="16"/>
      <c r="O37" s="128"/>
    </row>
    <row r="38" spans="1:15">
      <c r="A38" s="16"/>
      <c r="B38" s="16"/>
      <c r="C38" s="16"/>
      <c r="D38" s="16"/>
      <c r="E38" s="16"/>
      <c r="F38" s="16"/>
      <c r="G38" s="16"/>
      <c r="H38" s="16"/>
      <c r="I38" s="16"/>
      <c r="J38" s="16"/>
      <c r="K38" s="16"/>
      <c r="L38" s="16"/>
      <c r="M38" s="16"/>
      <c r="N38" s="16"/>
      <c r="O38" s="128"/>
    </row>
    <row r="39" spans="1:15">
      <c r="A39" s="16"/>
      <c r="B39" s="16"/>
      <c r="C39" s="16"/>
      <c r="D39" s="16"/>
      <c r="E39" s="16"/>
      <c r="F39" s="16"/>
      <c r="G39" s="16"/>
      <c r="H39" s="16"/>
      <c r="I39" s="16"/>
      <c r="J39" s="16"/>
      <c r="K39" s="16"/>
      <c r="L39" s="16"/>
      <c r="M39" s="16"/>
      <c r="N39" s="16"/>
      <c r="O39" s="128"/>
    </row>
    <row r="40" spans="1:15">
      <c r="A40" s="16"/>
      <c r="B40" s="16"/>
      <c r="C40" s="16"/>
      <c r="D40" s="16"/>
      <c r="E40" s="16"/>
      <c r="F40" s="16"/>
      <c r="G40" s="16"/>
      <c r="H40" s="14"/>
      <c r="I40" s="19"/>
      <c r="J40" s="19"/>
      <c r="K40" s="134"/>
      <c r="L40" s="135"/>
      <c r="M40" s="134"/>
      <c r="N40" s="135"/>
      <c r="O40" s="128"/>
    </row>
    <row r="41" spans="1:15">
      <c r="A41" s="16"/>
      <c r="B41" s="16"/>
      <c r="C41" s="16"/>
      <c r="D41" s="16"/>
      <c r="E41" s="16"/>
      <c r="F41" s="16"/>
      <c r="G41" s="16"/>
      <c r="H41" s="14"/>
      <c r="I41" s="19"/>
      <c r="J41" s="19"/>
      <c r="K41" s="134"/>
      <c r="L41" s="135"/>
      <c r="M41" s="134"/>
      <c r="N41" s="135"/>
      <c r="O41" s="128"/>
    </row>
    <row r="42" spans="1:15">
      <c r="A42" s="16"/>
      <c r="B42" s="16"/>
      <c r="C42" s="16"/>
      <c r="D42" s="16"/>
      <c r="E42" s="16"/>
      <c r="F42" s="16"/>
      <c r="G42" s="16"/>
      <c r="H42" s="14"/>
      <c r="I42" s="19"/>
      <c r="J42" s="19"/>
      <c r="K42" s="134"/>
      <c r="L42" s="135"/>
      <c r="M42" s="134"/>
      <c r="N42" s="135"/>
      <c r="O42" s="128"/>
    </row>
    <row r="43" spans="1:15">
      <c r="A43" s="16"/>
      <c r="B43" s="16"/>
      <c r="C43" s="16"/>
      <c r="D43" s="16"/>
      <c r="E43" s="16"/>
      <c r="F43" s="16"/>
      <c r="G43" s="16"/>
      <c r="H43" s="14"/>
      <c r="I43" s="19"/>
      <c r="J43" s="19"/>
      <c r="K43" s="134"/>
      <c r="L43" s="135"/>
      <c r="M43" s="134"/>
      <c r="N43" s="135"/>
      <c r="O43" s="128"/>
    </row>
    <row r="44" spans="1:15">
      <c r="A44" s="16"/>
      <c r="B44" s="16"/>
      <c r="C44" s="16"/>
      <c r="D44" s="16"/>
      <c r="E44" s="16"/>
      <c r="F44" s="16"/>
      <c r="G44" s="16"/>
      <c r="H44" s="14"/>
      <c r="I44" s="19"/>
      <c r="J44" s="19"/>
      <c r="K44" s="134"/>
      <c r="L44" s="135"/>
      <c r="M44" s="134"/>
      <c r="N44" s="135"/>
      <c r="O44" s="128"/>
    </row>
    <row r="45" spans="1:15">
      <c r="A45" s="129"/>
      <c r="O45" s="128"/>
    </row>
    <row r="46" spans="1:15">
      <c r="A46" s="136"/>
      <c r="B46" s="136"/>
      <c r="C46" s="136"/>
      <c r="D46" s="136"/>
      <c r="E46" s="133"/>
      <c r="O46" s="128"/>
    </row>
    <row r="47" spans="1:15">
      <c r="A47" s="16"/>
      <c r="B47" s="16"/>
      <c r="C47" s="14"/>
      <c r="O47" s="128"/>
    </row>
    <row r="48" spans="1:15">
      <c r="A48" s="16"/>
      <c r="B48" s="16"/>
      <c r="C48" s="14"/>
      <c r="O48" s="128"/>
    </row>
    <row r="49" spans="1:15">
      <c r="A49" s="136"/>
      <c r="B49" s="136"/>
      <c r="C49" s="136"/>
      <c r="D49" s="136"/>
      <c r="E49" s="133"/>
      <c r="O49" s="128"/>
    </row>
    <row r="50" spans="1:15">
      <c r="A50" s="16"/>
      <c r="B50" s="16"/>
      <c r="C50" s="14"/>
      <c r="O50" s="128"/>
    </row>
    <row r="51" spans="1:15">
      <c r="A51" s="16"/>
      <c r="B51" s="16"/>
      <c r="C51" s="14"/>
      <c r="O51" s="128"/>
    </row>
    <row r="52" spans="1:15">
      <c r="A52" s="136"/>
      <c r="B52" s="136"/>
      <c r="C52" s="136"/>
      <c r="D52" s="136"/>
      <c r="E52" s="133"/>
      <c r="O52" s="128"/>
    </row>
    <row r="53" spans="1:15">
      <c r="A53" s="16"/>
      <c r="B53" s="16"/>
      <c r="C53" s="14"/>
      <c r="O53" s="128"/>
    </row>
    <row r="54" spans="1:15">
      <c r="A54" s="16"/>
      <c r="B54" s="16"/>
      <c r="C54" s="14"/>
      <c r="O54" s="128"/>
    </row>
    <row r="55" spans="1:15">
      <c r="A55" s="136"/>
      <c r="B55" s="136"/>
      <c r="C55" s="136"/>
      <c r="D55" s="136"/>
      <c r="E55" s="133"/>
      <c r="O55" s="128"/>
    </row>
    <row r="56" spans="1:15">
      <c r="A56" s="16"/>
      <c r="B56" s="16"/>
      <c r="C56" s="14"/>
      <c r="O56" s="128"/>
    </row>
    <row r="57" spans="1:15">
      <c r="A57" s="16"/>
      <c r="B57" s="16"/>
      <c r="C57" s="14"/>
      <c r="O57" s="128"/>
    </row>
    <row r="58" spans="1:15">
      <c r="A58" s="136"/>
      <c r="B58" s="136"/>
      <c r="C58" s="136"/>
      <c r="D58" s="136"/>
      <c r="E58" s="133"/>
      <c r="O58" s="128"/>
    </row>
    <row r="59" spans="1:15">
      <c r="A59" s="16"/>
      <c r="B59" s="16"/>
      <c r="C59" s="14"/>
      <c r="O59" s="128"/>
    </row>
    <row r="60" spans="1:15">
      <c r="A60" s="16"/>
      <c r="B60" s="16"/>
      <c r="C60" s="14"/>
      <c r="O60" s="128"/>
    </row>
    <row r="61" spans="1:15">
      <c r="A61" s="136"/>
      <c r="B61" s="136"/>
      <c r="C61" s="136"/>
      <c r="D61" s="136"/>
      <c r="E61" s="133"/>
      <c r="O61" s="128"/>
    </row>
    <row r="62" spans="1:15">
      <c r="A62" s="16"/>
      <c r="B62" s="16"/>
      <c r="C62" s="14"/>
      <c r="O62" s="128"/>
    </row>
    <row r="63" spans="1:15">
      <c r="A63" s="16"/>
      <c r="B63" s="16"/>
      <c r="C63" s="14"/>
      <c r="O63" s="128"/>
    </row>
    <row r="64" spans="1:15">
      <c r="A64" s="192"/>
      <c r="B64" s="192"/>
      <c r="C64" s="192"/>
      <c r="D64" s="192"/>
      <c r="E64" s="133"/>
      <c r="O64" s="128"/>
    </row>
    <row r="65" spans="1:15">
      <c r="A65" s="16"/>
      <c r="C65" s="14"/>
      <c r="O65" s="128"/>
    </row>
    <row r="66" spans="1:15">
      <c r="A66" s="129"/>
    </row>
    <row r="67" spans="1:15">
      <c r="A67" s="129"/>
      <c r="B67" s="129"/>
      <c r="C67" s="129"/>
      <c r="D67" s="129"/>
      <c r="E67" s="129"/>
      <c r="F67" s="129"/>
      <c r="G67" s="129"/>
      <c r="H67" s="129"/>
      <c r="I67" s="129"/>
      <c r="J67" s="129"/>
      <c r="K67" s="129"/>
      <c r="L67" s="129"/>
      <c r="M67" s="129"/>
      <c r="N67" s="129"/>
    </row>
    <row r="68" spans="1:15">
      <c r="A68" s="129"/>
      <c r="B68" s="129"/>
      <c r="C68" s="129"/>
      <c r="D68" s="129"/>
      <c r="E68" s="129"/>
      <c r="F68" s="129"/>
      <c r="G68" s="129"/>
      <c r="H68" s="130"/>
      <c r="I68" s="130"/>
      <c r="J68" s="130"/>
      <c r="K68" s="130"/>
      <c r="L68" s="130"/>
      <c r="M68" s="130"/>
      <c r="N68" s="130"/>
    </row>
    <row r="69" spans="1:15">
      <c r="A69" s="16"/>
      <c r="B69" s="16"/>
      <c r="C69" s="16"/>
      <c r="D69" s="16"/>
      <c r="E69" s="16"/>
      <c r="F69" s="16"/>
      <c r="G69" s="16"/>
      <c r="H69" s="14"/>
      <c r="I69" s="19"/>
      <c r="J69" s="19"/>
      <c r="K69" s="134"/>
      <c r="L69" s="135"/>
      <c r="M69" s="134"/>
      <c r="N69" s="135"/>
    </row>
    <row r="70" spans="1:15">
      <c r="A70" s="16"/>
      <c r="B70" s="16"/>
      <c r="C70" s="16"/>
      <c r="D70" s="16"/>
      <c r="E70" s="16"/>
      <c r="F70" s="16"/>
      <c r="G70" s="16"/>
      <c r="H70" s="17"/>
      <c r="I70" s="19"/>
      <c r="J70" s="19"/>
      <c r="K70" s="134"/>
      <c r="L70" s="135"/>
      <c r="M70" s="134"/>
      <c r="N70" s="135"/>
    </row>
    <row r="71" spans="1:15">
      <c r="A71" s="16"/>
      <c r="B71" s="16"/>
      <c r="C71" s="16"/>
      <c r="D71" s="16"/>
      <c r="E71" s="16"/>
      <c r="F71" s="16"/>
      <c r="G71" s="16"/>
      <c r="H71" s="14"/>
      <c r="I71" s="19"/>
      <c r="J71" s="19"/>
      <c r="K71" s="134"/>
      <c r="L71" s="135"/>
      <c r="M71" s="134"/>
      <c r="N71" s="135"/>
    </row>
    <row r="73" spans="1:15">
      <c r="A73" s="136"/>
      <c r="B73" s="136"/>
      <c r="C73" s="136"/>
      <c r="D73" s="136"/>
      <c r="E73" s="133"/>
    </row>
    <row r="74" spans="1:15">
      <c r="A74" s="16"/>
      <c r="B74" s="16"/>
      <c r="C74" s="14"/>
    </row>
    <row r="76" spans="1:15">
      <c r="A76" s="136"/>
      <c r="B76" s="136"/>
      <c r="C76" s="136"/>
      <c r="D76" s="136"/>
      <c r="E76" s="133"/>
    </row>
    <row r="77" spans="1:15">
      <c r="A77" s="16"/>
      <c r="B77" s="16"/>
      <c r="C77" s="14"/>
    </row>
    <row r="79" spans="1:15">
      <c r="A79" s="136"/>
      <c r="B79" s="136"/>
      <c r="C79" s="136"/>
      <c r="D79" s="136"/>
      <c r="E79" s="133"/>
    </row>
    <row r="80" spans="1:15">
      <c r="A80" s="16"/>
      <c r="B80" s="16"/>
      <c r="C80" s="14"/>
    </row>
    <row r="81" spans="1:7">
      <c r="A81" s="16"/>
      <c r="B81" s="14"/>
      <c r="C81" s="17"/>
      <c r="D81" s="14"/>
      <c r="E81" s="16"/>
      <c r="F81" s="16"/>
      <c r="G81" s="16"/>
    </row>
    <row r="82" spans="1:7">
      <c r="A82" s="192"/>
      <c r="B82" s="192"/>
      <c r="C82" s="192"/>
      <c r="D82" s="192"/>
      <c r="E82" s="133"/>
      <c r="F82" s="16"/>
      <c r="G82" s="16"/>
    </row>
    <row r="83" spans="1:7">
      <c r="A83" s="16"/>
      <c r="B83" s="16"/>
      <c r="C83" s="133"/>
      <c r="D83" s="133"/>
      <c r="E83" s="16"/>
      <c r="F83" s="16"/>
      <c r="G83" s="16"/>
    </row>
    <row r="84" spans="1:7">
      <c r="A84" s="129"/>
      <c r="B84" s="129"/>
      <c r="C84" s="129"/>
      <c r="D84" s="129"/>
      <c r="E84" s="16"/>
      <c r="F84" s="16"/>
      <c r="G84" s="16"/>
    </row>
    <row r="85" spans="1:7">
      <c r="A85" s="16"/>
      <c r="B85" s="14"/>
      <c r="C85" s="14"/>
      <c r="D85" s="14"/>
      <c r="E85" s="16"/>
      <c r="F85" s="16"/>
      <c r="G85" s="16"/>
    </row>
    <row r="86" spans="1:7">
      <c r="A86" s="16"/>
      <c r="B86" s="14"/>
      <c r="C86" s="14"/>
      <c r="D86" s="14"/>
      <c r="E86" s="16"/>
      <c r="F86" s="16"/>
      <c r="G86" s="16"/>
    </row>
    <row r="87" spans="1:7">
      <c r="A87" s="16"/>
      <c r="B87" s="14"/>
      <c r="C87" s="14"/>
      <c r="D87" s="14"/>
      <c r="E87" s="16"/>
      <c r="F87" s="16"/>
      <c r="G87" s="16"/>
    </row>
    <row r="88" spans="1:7">
      <c r="A88" s="137"/>
      <c r="B88" s="14"/>
      <c r="C88" s="16"/>
      <c r="D88" s="14"/>
      <c r="E88" s="16"/>
      <c r="F88" s="16"/>
      <c r="G88" s="16"/>
    </row>
    <row r="89" spans="1:7">
      <c r="A89" s="16"/>
      <c r="B89" s="14"/>
      <c r="C89" s="17"/>
      <c r="D89" s="14"/>
      <c r="E89" s="16"/>
      <c r="F89" s="16"/>
      <c r="G89" s="16"/>
    </row>
    <row r="90" spans="1:7">
      <c r="A90" s="16"/>
      <c r="B90" s="16"/>
      <c r="C90" s="133"/>
      <c r="D90" s="133"/>
      <c r="E90" s="16"/>
      <c r="F90" s="16"/>
      <c r="G90" s="16"/>
    </row>
    <row r="91" spans="1:7">
      <c r="A91" s="16"/>
      <c r="B91" s="16"/>
      <c r="C91" s="133"/>
      <c r="D91" s="133"/>
      <c r="E91" s="16"/>
      <c r="F91" s="16"/>
      <c r="G91" s="16"/>
    </row>
    <row r="92" spans="1:7">
      <c r="A92" s="129"/>
      <c r="B92" s="129"/>
      <c r="C92" s="129"/>
      <c r="D92" s="129"/>
      <c r="E92" s="16"/>
      <c r="F92" s="16"/>
      <c r="G92" s="16"/>
    </row>
    <row r="93" spans="1:7">
      <c r="A93" s="16"/>
      <c r="B93" s="14"/>
      <c r="C93" s="14"/>
      <c r="D93" s="14"/>
      <c r="E93" s="16"/>
      <c r="F93" s="16"/>
      <c r="G93" s="16"/>
    </row>
    <row r="94" spans="1:7">
      <c r="A94" s="16"/>
      <c r="B94" s="14"/>
      <c r="C94" s="14"/>
      <c r="D94" s="14"/>
      <c r="E94" s="16"/>
      <c r="F94" s="16"/>
      <c r="G94" s="16"/>
    </row>
    <row r="95" spans="1:7">
      <c r="A95" s="16"/>
      <c r="B95" s="14"/>
      <c r="C95" s="14"/>
      <c r="D95" s="14"/>
      <c r="E95" s="16"/>
      <c r="F95" s="16"/>
      <c r="G95" s="16"/>
    </row>
    <row r="96" spans="1:7">
      <c r="A96" s="137"/>
      <c r="B96" s="14"/>
      <c r="C96" s="16"/>
      <c r="D96" s="14"/>
      <c r="E96" s="16"/>
      <c r="F96" s="16"/>
      <c r="G96" s="16"/>
    </row>
    <row r="97" spans="1:7">
      <c r="A97" s="16"/>
      <c r="B97" s="14"/>
      <c r="C97" s="17"/>
      <c r="D97" s="14"/>
      <c r="E97" s="16"/>
      <c r="F97" s="16"/>
      <c r="G97" s="16"/>
    </row>
    <row r="98" spans="1:7">
      <c r="A98" s="16"/>
      <c r="B98" s="16"/>
      <c r="C98" s="133"/>
      <c r="D98" s="133"/>
      <c r="E98" s="16"/>
      <c r="F98" s="16"/>
      <c r="G98" s="16"/>
    </row>
    <row r="99" spans="1:7">
      <c r="A99" s="16"/>
      <c r="B99" s="16"/>
      <c r="C99" s="133"/>
      <c r="D99" s="133"/>
      <c r="E99" s="16"/>
      <c r="F99" s="16"/>
      <c r="G99" s="16"/>
    </row>
    <row r="100" spans="1:7">
      <c r="A100" s="129"/>
      <c r="B100" s="129"/>
      <c r="C100" s="129"/>
      <c r="D100" s="129"/>
      <c r="E100" s="16"/>
      <c r="F100" s="16"/>
      <c r="G100" s="16"/>
    </row>
    <row r="101" spans="1:7">
      <c r="A101" s="16"/>
      <c r="B101" s="14"/>
      <c r="C101" s="14"/>
      <c r="D101" s="14"/>
      <c r="E101" s="16"/>
      <c r="F101" s="16"/>
      <c r="G101" s="16"/>
    </row>
    <row r="102" spans="1:7">
      <c r="A102" s="16"/>
      <c r="B102" s="14"/>
      <c r="C102" s="14"/>
      <c r="D102" s="14"/>
      <c r="E102" s="16"/>
      <c r="F102" s="16"/>
      <c r="G102" s="16"/>
    </row>
    <row r="103" spans="1:7">
      <c r="A103" s="16"/>
      <c r="B103" s="14"/>
      <c r="C103" s="14"/>
      <c r="D103" s="14"/>
      <c r="E103" s="16"/>
      <c r="F103" s="16"/>
      <c r="G103" s="16"/>
    </row>
    <row r="104" spans="1:7">
      <c r="A104" s="137"/>
      <c r="B104" s="14"/>
      <c r="C104" s="16"/>
      <c r="D104" s="14"/>
      <c r="E104" s="16"/>
      <c r="F104" s="16"/>
      <c r="G104" s="16"/>
    </row>
    <row r="105" spans="1:7">
      <c r="A105" s="16"/>
      <c r="B105" s="14"/>
      <c r="C105" s="17"/>
      <c r="D105" s="14"/>
      <c r="E105" s="16"/>
      <c r="F105" s="16"/>
      <c r="G105" s="16"/>
    </row>
    <row r="106" spans="1:7">
      <c r="A106" s="16"/>
      <c r="B106" s="16"/>
      <c r="C106" s="133"/>
      <c r="D106" s="133"/>
      <c r="E106" s="16"/>
      <c r="F106" s="16"/>
      <c r="G106" s="16"/>
    </row>
    <row r="107" spans="1:7">
      <c r="A107" s="16"/>
      <c r="B107" s="16"/>
      <c r="C107" s="133"/>
      <c r="D107" s="133"/>
      <c r="E107" s="16"/>
      <c r="F107" s="16"/>
      <c r="G107" s="16"/>
    </row>
    <row r="108" spans="1:7">
      <c r="A108" s="16"/>
      <c r="B108" s="16"/>
      <c r="C108" s="133"/>
      <c r="D108" s="133"/>
      <c r="E108" s="16"/>
      <c r="F108" s="16"/>
      <c r="G108" s="16"/>
    </row>
    <row r="109" spans="1:7">
      <c r="A109" s="129"/>
      <c r="B109" s="129"/>
      <c r="C109" s="129"/>
      <c r="D109" s="129"/>
      <c r="E109" s="16"/>
      <c r="F109" s="16"/>
      <c r="G109" s="16"/>
    </row>
    <row r="110" spans="1:7">
      <c r="A110" s="16"/>
      <c r="B110" s="14"/>
      <c r="C110" s="14"/>
      <c r="D110" s="14"/>
      <c r="E110" s="14"/>
      <c r="F110" s="14"/>
      <c r="G110" s="14"/>
    </row>
    <row r="111" spans="1:7">
      <c r="A111" s="16"/>
      <c r="B111" s="14"/>
      <c r="C111" s="14"/>
      <c r="D111" s="14"/>
      <c r="E111" s="14"/>
      <c r="F111" s="14"/>
      <c r="G111" s="14"/>
    </row>
    <row r="112" spans="1:7">
      <c r="A112" s="16"/>
      <c r="B112" s="14"/>
      <c r="C112" s="14"/>
      <c r="D112" s="14"/>
      <c r="E112" s="14"/>
      <c r="F112" s="14"/>
      <c r="G112" s="14"/>
    </row>
    <row r="113" spans="1:7">
      <c r="A113" s="16"/>
      <c r="B113" s="14"/>
      <c r="C113" s="14"/>
      <c r="D113" s="14"/>
      <c r="E113" s="14"/>
      <c r="F113" s="14"/>
      <c r="G113" s="14"/>
    </row>
    <row r="114" spans="1:7">
      <c r="A114" s="137"/>
      <c r="B114" s="14"/>
      <c r="C114" s="14"/>
      <c r="D114" s="14"/>
      <c r="E114" s="14"/>
      <c r="F114" s="16"/>
      <c r="G114" s="14"/>
    </row>
    <row r="115" spans="1:7">
      <c r="A115" s="16"/>
      <c r="B115" s="14"/>
      <c r="C115" s="14"/>
      <c r="D115" s="14"/>
      <c r="E115" s="14"/>
      <c r="F115" s="17"/>
      <c r="G115" s="14"/>
    </row>
    <row r="116" spans="1:7">
      <c r="A116" s="16"/>
      <c r="B116" s="16"/>
      <c r="C116" s="133"/>
      <c r="D116" s="133"/>
      <c r="E116" s="16"/>
      <c r="F116" s="133"/>
      <c r="G116" s="133"/>
    </row>
    <row r="119" spans="1:7">
      <c r="A119" s="129"/>
      <c r="B119" s="129"/>
      <c r="C119" s="129"/>
      <c r="D119" s="129"/>
      <c r="E119" s="16"/>
      <c r="F119" s="16"/>
      <c r="G119" s="16"/>
    </row>
    <row r="120" spans="1:7">
      <c r="A120" s="16"/>
      <c r="B120" s="14"/>
      <c r="C120" s="14"/>
      <c r="D120" s="14"/>
      <c r="E120" s="14"/>
      <c r="F120" s="14"/>
      <c r="G120" s="14"/>
    </row>
    <row r="121" spans="1:7">
      <c r="A121" s="16"/>
      <c r="B121" s="14"/>
      <c r="C121" s="14"/>
      <c r="D121" s="14"/>
      <c r="E121" s="14"/>
      <c r="F121" s="14"/>
      <c r="G121" s="14"/>
    </row>
    <row r="122" spans="1:7">
      <c r="A122" s="16"/>
      <c r="B122" s="14"/>
      <c r="C122" s="14"/>
      <c r="D122" s="14"/>
      <c r="E122" s="14"/>
      <c r="F122" s="14"/>
      <c r="G122" s="14"/>
    </row>
    <row r="123" spans="1:7">
      <c r="A123" s="16"/>
      <c r="B123" s="14"/>
      <c r="C123" s="14"/>
      <c r="D123" s="14"/>
      <c r="E123" s="14"/>
      <c r="F123" s="14"/>
      <c r="G123" s="14"/>
    </row>
    <row r="124" spans="1:7">
      <c r="A124" s="137"/>
      <c r="B124" s="14"/>
      <c r="C124" s="14"/>
      <c r="D124" s="14"/>
      <c r="E124" s="14"/>
      <c r="F124" s="16"/>
      <c r="G124" s="14"/>
    </row>
    <row r="125" spans="1:7">
      <c r="A125" s="16"/>
      <c r="B125" s="14"/>
      <c r="C125" s="14"/>
      <c r="D125" s="14"/>
      <c r="E125" s="14"/>
      <c r="F125" s="17"/>
      <c r="G125" s="14"/>
    </row>
    <row r="126" spans="1:7">
      <c r="A126" s="16"/>
      <c r="B126" s="16"/>
      <c r="C126" s="133"/>
      <c r="D126" s="133"/>
      <c r="E126" s="16"/>
      <c r="F126" s="133"/>
      <c r="G126" s="133"/>
    </row>
    <row r="129" spans="1:7">
      <c r="A129" s="129"/>
      <c r="B129" s="129"/>
      <c r="C129" s="129"/>
      <c r="D129" s="129"/>
      <c r="E129" s="16"/>
      <c r="F129" s="16"/>
      <c r="G129" s="16"/>
    </row>
    <row r="130" spans="1:7">
      <c r="A130" s="16"/>
      <c r="B130" s="14"/>
      <c r="C130" s="14"/>
      <c r="D130" s="14"/>
      <c r="E130" s="14"/>
      <c r="F130" s="14"/>
      <c r="G130" s="14"/>
    </row>
    <row r="131" spans="1:7">
      <c r="A131" s="16"/>
      <c r="B131" s="14"/>
      <c r="C131" s="14"/>
      <c r="D131" s="14"/>
      <c r="E131" s="14"/>
      <c r="F131" s="14"/>
      <c r="G131" s="14"/>
    </row>
    <row r="132" spans="1:7">
      <c r="A132" s="16"/>
      <c r="B132" s="14"/>
      <c r="C132" s="14"/>
      <c r="D132" s="14"/>
      <c r="E132" s="14"/>
      <c r="F132" s="14"/>
      <c r="G132" s="14"/>
    </row>
    <row r="133" spans="1:7">
      <c r="A133" s="16"/>
      <c r="B133" s="14"/>
      <c r="C133" s="14"/>
      <c r="D133" s="14"/>
      <c r="E133" s="14"/>
      <c r="F133" s="14"/>
      <c r="G133" s="14"/>
    </row>
    <row r="134" spans="1:7">
      <c r="A134" s="137"/>
      <c r="B134" s="14"/>
      <c r="C134" s="14"/>
      <c r="D134" s="14"/>
      <c r="E134" s="14"/>
      <c r="F134" s="16"/>
      <c r="G134" s="14"/>
    </row>
    <row r="135" spans="1:7">
      <c r="A135" s="16"/>
      <c r="B135" s="14"/>
      <c r="C135" s="14"/>
      <c r="D135" s="14"/>
      <c r="E135" s="14"/>
      <c r="F135" s="17"/>
      <c r="G135" s="14"/>
    </row>
    <row r="136" spans="1:7">
      <c r="A136" s="16"/>
      <c r="B136" s="16"/>
      <c r="C136" s="133"/>
      <c r="D136" s="133"/>
      <c r="E136" s="16"/>
      <c r="F136" s="133"/>
      <c r="G136" s="133"/>
    </row>
  </sheetData>
  <sheetProtection algorithmName="SHA-512" hashValue="FjdzEWx22RAXi3o9og68SSMp/F5d1kKiTNVKEaISUk3tBfaJo06oNyq0NdZhbUJa0kzYSTCj+iCdOG/wE7OTmA==" saltValue="yQUGhud+z3RT9ePwMT5j/A==" spinCount="100000" sheet="1" objects="1" scenarios="1"/>
  <mergeCells count="27">
    <mergeCell ref="K15:K18"/>
    <mergeCell ref="B31:H31"/>
    <mergeCell ref="B26:H26"/>
    <mergeCell ref="B28:E28"/>
    <mergeCell ref="B29:C29"/>
    <mergeCell ref="B25:H25"/>
    <mergeCell ref="B16:H16"/>
    <mergeCell ref="B17:H17"/>
    <mergeCell ref="B18:H18"/>
    <mergeCell ref="B20:E20"/>
    <mergeCell ref="B21:C21"/>
    <mergeCell ref="B32:H32"/>
    <mergeCell ref="B11:C11"/>
    <mergeCell ref="B10:E10"/>
    <mergeCell ref="B2:O2"/>
    <mergeCell ref="B4:O4"/>
    <mergeCell ref="B5:H5"/>
    <mergeCell ref="B6:H6"/>
    <mergeCell ref="B7:H7"/>
    <mergeCell ref="B8:H8"/>
    <mergeCell ref="K6:K8"/>
    <mergeCell ref="B23:O23"/>
    <mergeCell ref="B24:H24"/>
    <mergeCell ref="K25:K26"/>
    <mergeCell ref="B13:O13"/>
    <mergeCell ref="B14:H14"/>
    <mergeCell ref="B15:H15"/>
  </mergeCells>
  <printOptions horizontalCentered="1"/>
  <pageMargins left="0.23622047244094491" right="0.23622047244094491" top="0.59055118110236227" bottom="0.59055118110236227" header="0.31496062992125984" footer="0.31496062992125984"/>
  <pageSetup paperSize="9" scale="51" firstPageNumber="0" fitToHeight="0" orientation="portrait" r:id="rId1"/>
  <headerFooter>
    <oddHeader>&amp;A</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999FF"/>
    <pageSetUpPr fitToPage="1"/>
  </sheetPr>
  <dimension ref="B1:H138"/>
  <sheetViews>
    <sheetView showGridLines="0" zoomScaleNormal="100" zoomScaleSheetLayoutView="100" workbookViewId="0">
      <selection activeCell="B2" sqref="B2:H2"/>
    </sheetView>
  </sheetViews>
  <sheetFormatPr defaultColWidth="9.109375" defaultRowHeight="15"/>
  <cols>
    <col min="1" max="1" width="3.109375" style="16" customWidth="1"/>
    <col min="2" max="2" width="20" style="16" bestFit="1" customWidth="1"/>
    <col min="3" max="3" width="16" style="16" bestFit="1" customWidth="1"/>
    <col min="4" max="4" width="20.109375" style="16" bestFit="1" customWidth="1"/>
    <col min="5" max="5" width="23.88671875" style="16" bestFit="1" customWidth="1"/>
    <col min="6" max="6" width="12" style="16" bestFit="1" customWidth="1"/>
    <col min="7" max="7" width="20.109375" style="16" bestFit="1" customWidth="1"/>
    <col min="8" max="8" width="10.5546875" style="16" bestFit="1" customWidth="1"/>
    <col min="9" max="16384" width="9.109375" style="16"/>
  </cols>
  <sheetData>
    <row r="1" spans="2:8" ht="14.25" customHeight="1">
      <c r="B1" s="153"/>
      <c r="C1" s="153"/>
      <c r="D1" s="153"/>
      <c r="E1" s="153"/>
      <c r="F1" s="153"/>
      <c r="G1" s="153"/>
      <c r="H1" s="153"/>
    </row>
    <row r="2" spans="2:8" ht="14.25" customHeight="1">
      <c r="B2" s="518" t="s">
        <v>334</v>
      </c>
      <c r="C2" s="518"/>
      <c r="D2" s="518"/>
      <c r="E2" s="518"/>
      <c r="F2" s="518"/>
      <c r="G2" s="518"/>
      <c r="H2" s="518"/>
    </row>
    <row r="3" spans="2:8" ht="12.6" customHeight="1">
      <c r="B3" s="154"/>
      <c r="C3"/>
      <c r="D3"/>
      <c r="E3" s="155"/>
      <c r="F3" s="153"/>
      <c r="G3" s="153"/>
      <c r="H3" s="153"/>
    </row>
    <row r="4" spans="2:8" ht="12.75" customHeight="1">
      <c r="B4" s="519" t="s">
        <v>335</v>
      </c>
      <c r="C4" s="519"/>
      <c r="D4" s="519"/>
      <c r="E4" s="519"/>
      <c r="F4" s="519"/>
      <c r="G4" s="519"/>
      <c r="H4" s="519"/>
    </row>
    <row r="5" spans="2:8" ht="14.25" customHeight="1">
      <c r="B5" s="153"/>
      <c r="C5" s="153"/>
      <c r="D5" s="153"/>
      <c r="E5" s="153"/>
      <c r="F5" s="153"/>
      <c r="G5" s="153"/>
      <c r="H5" s="153"/>
    </row>
    <row r="6" spans="2:8" ht="14.25" customHeight="1">
      <c r="B6" s="516" t="s">
        <v>336</v>
      </c>
      <c r="C6" s="505"/>
      <c r="D6" s="505"/>
      <c r="E6" s="505"/>
      <c r="F6" s="153"/>
      <c r="G6" s="153"/>
      <c r="H6" s="153"/>
    </row>
    <row r="7" spans="2:8" ht="14.25" customHeight="1">
      <c r="B7" s="517" t="s">
        <v>337</v>
      </c>
      <c r="C7" s="181">
        <v>-1</v>
      </c>
      <c r="D7" s="181">
        <v>-2</v>
      </c>
      <c r="E7" s="184" t="s">
        <v>338</v>
      </c>
      <c r="F7" s="153"/>
      <c r="G7" s="153"/>
      <c r="H7" s="153"/>
    </row>
    <row r="8" spans="2:8" ht="14.25" customHeight="1">
      <c r="B8" s="517"/>
      <c r="C8" s="182" t="s">
        <v>339</v>
      </c>
      <c r="D8" s="182" t="s">
        <v>340</v>
      </c>
      <c r="E8" s="182" t="s">
        <v>341</v>
      </c>
      <c r="F8" s="153"/>
      <c r="G8" s="153"/>
      <c r="H8" s="153"/>
    </row>
    <row r="9" spans="2:8" ht="14.25" customHeight="1">
      <c r="B9" s="517"/>
      <c r="C9" s="183" t="s">
        <v>342</v>
      </c>
      <c r="D9" s="183" t="s">
        <v>343</v>
      </c>
      <c r="E9" s="183" t="s">
        <v>344</v>
      </c>
      <c r="F9" s="153"/>
      <c r="G9" s="153"/>
      <c r="H9" s="153"/>
    </row>
    <row r="10" spans="2:8" ht="14.25" customHeight="1">
      <c r="B10" s="163" t="s">
        <v>345</v>
      </c>
      <c r="C10" s="164" t="s">
        <v>346</v>
      </c>
      <c r="D10" s="185">
        <v>0</v>
      </c>
      <c r="E10" s="165">
        <f>((1/(30*800)*D10))</f>
        <v>0</v>
      </c>
      <c r="F10" s="153"/>
      <c r="G10" s="153"/>
      <c r="H10" s="153"/>
    </row>
    <row r="11" spans="2:8" ht="14.25" customHeight="1">
      <c r="B11" s="163" t="s">
        <v>347</v>
      </c>
      <c r="C11" s="164" t="s">
        <v>348</v>
      </c>
      <c r="D11" s="214">
        <f>'Limpeza Servente'!D115</f>
        <v>0</v>
      </c>
      <c r="E11" s="165">
        <f>(1/800)*D11</f>
        <v>0</v>
      </c>
      <c r="F11" s="153"/>
      <c r="G11" s="153"/>
      <c r="H11" s="153"/>
    </row>
    <row r="12" spans="2:8" ht="14.25" customHeight="1">
      <c r="B12" s="153"/>
      <c r="C12" s="153"/>
      <c r="D12" s="166" t="s">
        <v>349</v>
      </c>
      <c r="E12" s="167">
        <f>SUM(E10:E11)</f>
        <v>0</v>
      </c>
      <c r="F12" s="153"/>
      <c r="G12" s="153"/>
      <c r="H12" s="153"/>
    </row>
    <row r="13" spans="2:8" ht="14.25" customHeight="1">
      <c r="B13" s="153"/>
      <c r="C13" s="153"/>
      <c r="D13" s="157"/>
      <c r="E13" s="158"/>
      <c r="F13" s="153"/>
      <c r="G13" s="153"/>
      <c r="H13" s="153"/>
    </row>
    <row r="14" spans="2:8" ht="14.25" customHeight="1">
      <c r="B14" s="516" t="s">
        <v>350</v>
      </c>
      <c r="C14" s="505"/>
      <c r="D14" s="505"/>
      <c r="E14" s="505"/>
      <c r="F14" s="153"/>
      <c r="G14" s="153"/>
      <c r="H14" s="153"/>
    </row>
    <row r="15" spans="2:8" ht="14.25" customHeight="1">
      <c r="B15" s="517" t="s">
        <v>337</v>
      </c>
      <c r="C15" s="181">
        <v>-1</v>
      </c>
      <c r="D15" s="181">
        <v>-2</v>
      </c>
      <c r="E15" s="184" t="s">
        <v>338</v>
      </c>
      <c r="F15" s="153"/>
      <c r="G15" s="153"/>
      <c r="H15" s="153"/>
    </row>
    <row r="16" spans="2:8" ht="14.25" customHeight="1">
      <c r="B16" s="517"/>
      <c r="C16" s="182" t="s">
        <v>339</v>
      </c>
      <c r="D16" s="182" t="s">
        <v>340</v>
      </c>
      <c r="E16" s="182" t="s">
        <v>341</v>
      </c>
      <c r="F16" s="153"/>
      <c r="G16" s="153"/>
      <c r="H16" s="153"/>
    </row>
    <row r="17" spans="2:8" ht="14.25" customHeight="1">
      <c r="B17" s="517"/>
      <c r="C17" s="183" t="s">
        <v>342</v>
      </c>
      <c r="D17" s="183" t="s">
        <v>343</v>
      </c>
      <c r="E17" s="183" t="s">
        <v>344</v>
      </c>
      <c r="F17" s="153"/>
      <c r="G17" s="153"/>
      <c r="H17" s="153"/>
    </row>
    <row r="18" spans="2:8" ht="14.25" customHeight="1">
      <c r="B18" s="163" t="s">
        <v>345</v>
      </c>
      <c r="C18" s="164" t="s">
        <v>351</v>
      </c>
      <c r="D18" s="185">
        <v>0</v>
      </c>
      <c r="E18" s="165">
        <f>((1/(30*1000)*D18))</f>
        <v>0</v>
      </c>
      <c r="F18" s="153"/>
      <c r="G18" s="153"/>
      <c r="H18" s="153"/>
    </row>
    <row r="19" spans="2:8" ht="14.25" customHeight="1">
      <c r="B19" s="163" t="s">
        <v>347</v>
      </c>
      <c r="C19" s="164" t="s">
        <v>352</v>
      </c>
      <c r="D19" s="214">
        <f>'Limpeza Servente'!D115</f>
        <v>0</v>
      </c>
      <c r="E19" s="165">
        <f>(1/1000)*D19</f>
        <v>0</v>
      </c>
      <c r="F19" s="153"/>
      <c r="G19" s="153"/>
      <c r="H19" s="153"/>
    </row>
    <row r="20" spans="2:8" ht="14.25" customHeight="1">
      <c r="B20" s="153"/>
      <c r="C20" s="153"/>
      <c r="D20" s="166" t="s">
        <v>349</v>
      </c>
      <c r="E20" s="167">
        <f>SUM(E18:E19)</f>
        <v>0</v>
      </c>
      <c r="F20" s="153"/>
      <c r="G20" s="153"/>
      <c r="H20" s="153"/>
    </row>
    <row r="21" spans="2:8" ht="14.25" customHeight="1">
      <c r="B21" s="153"/>
      <c r="C21" s="153"/>
      <c r="D21" s="157"/>
      <c r="E21" s="158"/>
      <c r="F21" s="153"/>
      <c r="G21" s="153"/>
      <c r="H21" s="153"/>
    </row>
    <row r="22" spans="2:8" ht="14.25" customHeight="1">
      <c r="B22" s="516" t="s">
        <v>353</v>
      </c>
      <c r="C22" s="505"/>
      <c r="D22" s="505"/>
      <c r="E22" s="505"/>
      <c r="F22" s="153"/>
      <c r="G22" s="153"/>
      <c r="H22" s="153"/>
    </row>
    <row r="23" spans="2:8" ht="14.25" customHeight="1">
      <c r="B23" s="517" t="s">
        <v>337</v>
      </c>
      <c r="C23" s="181">
        <v>-1</v>
      </c>
      <c r="D23" s="181">
        <v>-2</v>
      </c>
      <c r="E23" s="184" t="s">
        <v>338</v>
      </c>
      <c r="F23" s="153"/>
      <c r="G23" s="153"/>
      <c r="H23" s="153"/>
    </row>
    <row r="24" spans="2:8" ht="14.25" customHeight="1">
      <c r="B24" s="517"/>
      <c r="C24" s="182" t="s">
        <v>339</v>
      </c>
      <c r="D24" s="182" t="s">
        <v>340</v>
      </c>
      <c r="E24" s="182" t="s">
        <v>341</v>
      </c>
      <c r="F24" s="153"/>
      <c r="G24" s="153"/>
      <c r="H24" s="153"/>
    </row>
    <row r="25" spans="2:8" ht="14.25" customHeight="1">
      <c r="B25" s="517"/>
      <c r="C25" s="183" t="s">
        <v>342</v>
      </c>
      <c r="D25" s="183" t="s">
        <v>343</v>
      </c>
      <c r="E25" s="183" t="s">
        <v>344</v>
      </c>
      <c r="F25" s="153"/>
      <c r="G25" s="153"/>
      <c r="H25" s="153"/>
    </row>
    <row r="26" spans="2:8" ht="14.25" customHeight="1">
      <c r="B26" s="163" t="s">
        <v>345</v>
      </c>
      <c r="C26" s="164" t="s">
        <v>354</v>
      </c>
      <c r="D26" s="185">
        <v>0</v>
      </c>
      <c r="E26" s="165">
        <f>((1/(30*200)*D26))</f>
        <v>0</v>
      </c>
      <c r="F26" s="153"/>
      <c r="G26" s="153"/>
      <c r="H26" s="153"/>
    </row>
    <row r="27" spans="2:8" ht="14.25" customHeight="1">
      <c r="B27" s="163" t="s">
        <v>347</v>
      </c>
      <c r="C27" s="164" t="s">
        <v>355</v>
      </c>
      <c r="D27" s="214">
        <f>'Limpeza Servente'!D115</f>
        <v>0</v>
      </c>
      <c r="E27" s="165">
        <f>(1/200)*D27</f>
        <v>0</v>
      </c>
      <c r="F27" s="153"/>
      <c r="G27" s="153"/>
      <c r="H27" s="153"/>
    </row>
    <row r="28" spans="2:8" ht="14.25" customHeight="1">
      <c r="B28" s="153"/>
      <c r="C28" s="153"/>
      <c r="D28" s="166" t="s">
        <v>349</v>
      </c>
      <c r="E28" s="167">
        <f>SUM(E26:E27)</f>
        <v>0</v>
      </c>
      <c r="F28" s="153"/>
      <c r="G28" s="153"/>
      <c r="H28" s="153"/>
    </row>
    <row r="29" spans="2:8" ht="14.25" customHeight="1">
      <c r="B29" s="153"/>
      <c r="C29" s="153"/>
      <c r="D29" s="157"/>
      <c r="E29" s="158"/>
      <c r="F29" s="153"/>
      <c r="G29" s="153"/>
      <c r="H29" s="153"/>
    </row>
    <row r="30" spans="2:8" ht="14.25" customHeight="1">
      <c r="B30" s="516" t="s">
        <v>356</v>
      </c>
      <c r="C30" s="505"/>
      <c r="D30" s="505"/>
      <c r="E30" s="505"/>
      <c r="F30" s="153"/>
      <c r="G30" s="153"/>
      <c r="H30" s="153"/>
    </row>
    <row r="31" spans="2:8" ht="14.25" customHeight="1">
      <c r="B31" s="517" t="s">
        <v>337</v>
      </c>
      <c r="C31" s="181">
        <v>-1</v>
      </c>
      <c r="D31" s="181">
        <v>-2</v>
      </c>
      <c r="E31" s="184" t="s">
        <v>338</v>
      </c>
      <c r="F31" s="153"/>
      <c r="G31" s="153"/>
      <c r="H31" s="153"/>
    </row>
    <row r="32" spans="2:8" ht="14.25" customHeight="1">
      <c r="B32" s="517"/>
      <c r="C32" s="182" t="s">
        <v>339</v>
      </c>
      <c r="D32" s="182" t="s">
        <v>340</v>
      </c>
      <c r="E32" s="182" t="s">
        <v>341</v>
      </c>
      <c r="F32" s="153"/>
      <c r="G32" s="153"/>
      <c r="H32" s="153"/>
    </row>
    <row r="33" spans="2:8" ht="14.25" customHeight="1">
      <c r="B33" s="517"/>
      <c r="C33" s="183" t="s">
        <v>342</v>
      </c>
      <c r="D33" s="183" t="s">
        <v>343</v>
      </c>
      <c r="E33" s="183" t="s">
        <v>344</v>
      </c>
      <c r="F33" s="153"/>
      <c r="G33" s="153"/>
      <c r="H33" s="153"/>
    </row>
    <row r="34" spans="2:8" ht="14.25" customHeight="1">
      <c r="B34" s="163" t="s">
        <v>345</v>
      </c>
      <c r="C34" s="164" t="s">
        <v>357</v>
      </c>
      <c r="D34" s="185">
        <v>0</v>
      </c>
      <c r="E34" s="165">
        <f>((1/(30*6000)*D34))</f>
        <v>0</v>
      </c>
      <c r="F34" s="153"/>
      <c r="G34" s="153"/>
      <c r="H34" s="153"/>
    </row>
    <row r="35" spans="2:8" ht="14.25" customHeight="1">
      <c r="B35" s="163" t="s">
        <v>347</v>
      </c>
      <c r="C35" s="164" t="s">
        <v>358</v>
      </c>
      <c r="D35" s="214">
        <f>'Limpeza Servente'!D115</f>
        <v>0</v>
      </c>
      <c r="E35" s="165">
        <f>(1/6000)*D35</f>
        <v>0</v>
      </c>
      <c r="F35" s="153"/>
      <c r="G35" s="153"/>
      <c r="H35" s="153"/>
    </row>
    <row r="36" spans="2:8" ht="14.25" customHeight="1">
      <c r="B36" s="153"/>
      <c r="C36" s="153"/>
      <c r="D36" s="166" t="s">
        <v>349</v>
      </c>
      <c r="E36" s="167">
        <f>SUM(E34:E35)</f>
        <v>0</v>
      </c>
      <c r="F36" s="153"/>
      <c r="G36" s="153"/>
      <c r="H36" s="153"/>
    </row>
    <row r="37" spans="2:8" ht="14.25" customHeight="1">
      <c r="B37" s="153"/>
      <c r="C37" s="153"/>
      <c r="D37" s="157"/>
      <c r="E37" s="158"/>
      <c r="F37" s="153"/>
      <c r="G37" s="153"/>
      <c r="H37" s="153"/>
    </row>
    <row r="38" spans="2:8" ht="14.25" customHeight="1">
      <c r="B38" s="516" t="s">
        <v>359</v>
      </c>
      <c r="C38" s="505"/>
      <c r="D38" s="505"/>
      <c r="E38" s="505"/>
      <c r="F38" s="153"/>
      <c r="G38" s="153"/>
      <c r="H38" s="153"/>
    </row>
    <row r="39" spans="2:8" ht="14.25" customHeight="1">
      <c r="B39" s="517" t="s">
        <v>337</v>
      </c>
      <c r="C39" s="181">
        <v>-1</v>
      </c>
      <c r="D39" s="181">
        <v>-2</v>
      </c>
      <c r="E39" s="184" t="s">
        <v>338</v>
      </c>
      <c r="F39" s="153"/>
      <c r="G39" s="153"/>
      <c r="H39" s="153"/>
    </row>
    <row r="40" spans="2:8" ht="14.25" customHeight="1">
      <c r="B40" s="517"/>
      <c r="C40" s="182" t="s">
        <v>339</v>
      </c>
      <c r="D40" s="182" t="s">
        <v>340</v>
      </c>
      <c r="E40" s="182" t="s">
        <v>341</v>
      </c>
      <c r="F40" s="153"/>
      <c r="G40" s="153"/>
      <c r="H40" s="153"/>
    </row>
    <row r="41" spans="2:8" ht="14.25" customHeight="1">
      <c r="B41" s="517"/>
      <c r="C41" s="183" t="s">
        <v>342</v>
      </c>
      <c r="D41" s="183" t="s">
        <v>343</v>
      </c>
      <c r="E41" s="183" t="s">
        <v>344</v>
      </c>
      <c r="F41" s="153"/>
      <c r="G41" s="153"/>
      <c r="H41" s="153"/>
    </row>
    <row r="42" spans="2:8" ht="14.25" customHeight="1">
      <c r="B42" s="163" t="s">
        <v>345</v>
      </c>
      <c r="C42" s="164" t="s">
        <v>357</v>
      </c>
      <c r="D42" s="185">
        <v>0</v>
      </c>
      <c r="E42" s="165">
        <f>((1/(30*6000)*D42))</f>
        <v>0</v>
      </c>
      <c r="F42" s="153"/>
      <c r="G42" s="153"/>
      <c r="H42" s="153"/>
    </row>
    <row r="43" spans="2:8" ht="14.25" customHeight="1">
      <c r="B43" s="163" t="s">
        <v>360</v>
      </c>
      <c r="C43" s="164" t="s">
        <v>358</v>
      </c>
      <c r="D43" s="214">
        <f>'Limpeza Servente'!D115</f>
        <v>0</v>
      </c>
      <c r="E43" s="165">
        <f>(1/6000)*D43</f>
        <v>0</v>
      </c>
      <c r="F43" s="153"/>
      <c r="G43" s="153"/>
      <c r="H43" s="153"/>
    </row>
    <row r="44" spans="2:8" ht="14.25" customHeight="1">
      <c r="B44" s="153"/>
      <c r="C44" s="153"/>
      <c r="D44" s="166" t="s">
        <v>349</v>
      </c>
      <c r="E44" s="167">
        <f>SUM(E42:E43)</f>
        <v>0</v>
      </c>
      <c r="F44" s="153"/>
      <c r="G44" s="153"/>
      <c r="H44" s="153"/>
    </row>
    <row r="45" spans="2:8" ht="14.25" customHeight="1">
      <c r="B45" s="153"/>
      <c r="C45" s="153"/>
      <c r="D45" s="157"/>
      <c r="E45" s="158"/>
      <c r="F45" s="153"/>
      <c r="G45" s="153"/>
      <c r="H45" s="153"/>
    </row>
    <row r="46" spans="2:8" ht="14.25" customHeight="1">
      <c r="B46" s="516" t="s">
        <v>361</v>
      </c>
      <c r="C46" s="516"/>
      <c r="D46" s="516"/>
      <c r="E46" s="516"/>
      <c r="F46" s="153"/>
      <c r="G46" s="153"/>
      <c r="H46" s="153"/>
    </row>
    <row r="47" spans="2:8" ht="14.25" customHeight="1">
      <c r="B47" s="515" t="s">
        <v>337</v>
      </c>
      <c r="C47" s="181">
        <v>-1</v>
      </c>
      <c r="D47" s="181">
        <v>-2</v>
      </c>
      <c r="E47" s="184" t="s">
        <v>338</v>
      </c>
      <c r="F47" s="153"/>
      <c r="G47" s="153"/>
      <c r="H47" s="153"/>
    </row>
    <row r="48" spans="2:8" ht="14.25" customHeight="1">
      <c r="B48" s="515"/>
      <c r="C48" s="182" t="s">
        <v>339</v>
      </c>
      <c r="D48" s="182" t="s">
        <v>340</v>
      </c>
      <c r="E48" s="182" t="s">
        <v>341</v>
      </c>
      <c r="F48" s="153"/>
      <c r="G48" s="153"/>
      <c r="H48" s="153"/>
    </row>
    <row r="49" spans="2:8" ht="14.25" customHeight="1">
      <c r="B49" s="515"/>
      <c r="C49" s="183" t="s">
        <v>342</v>
      </c>
      <c r="D49" s="183" t="s">
        <v>343</v>
      </c>
      <c r="E49" s="183" t="s">
        <v>344</v>
      </c>
      <c r="F49" s="153"/>
      <c r="G49" s="153"/>
      <c r="H49" s="153"/>
    </row>
    <row r="50" spans="2:8" ht="14.25" customHeight="1">
      <c r="B50" s="163" t="s">
        <v>345</v>
      </c>
      <c r="C50" s="164" t="s">
        <v>362</v>
      </c>
      <c r="D50" s="185">
        <v>0</v>
      </c>
      <c r="E50" s="165">
        <f>((1/(30*1800)*D50))</f>
        <v>0</v>
      </c>
      <c r="F50" s="153"/>
      <c r="G50" s="153"/>
      <c r="H50" s="153"/>
    </row>
    <row r="51" spans="2:8" ht="14.25" customHeight="1">
      <c r="B51" s="163" t="s">
        <v>347</v>
      </c>
      <c r="C51" s="164" t="s">
        <v>363</v>
      </c>
      <c r="D51" s="214">
        <f>'Limpeza Servente'!D115</f>
        <v>0</v>
      </c>
      <c r="E51" s="165">
        <f>(1/1800)*D51</f>
        <v>0</v>
      </c>
      <c r="F51" s="153"/>
      <c r="G51" s="153"/>
      <c r="H51" s="153"/>
    </row>
    <row r="52" spans="2:8" ht="14.25" customHeight="1">
      <c r="B52" s="153"/>
      <c r="C52" s="153"/>
      <c r="D52" s="166" t="s">
        <v>349</v>
      </c>
      <c r="E52" s="167">
        <f>SUM(E50:E51)</f>
        <v>0</v>
      </c>
      <c r="F52" s="153"/>
      <c r="G52" s="153"/>
      <c r="H52" s="153"/>
    </row>
    <row r="53" spans="2:8" ht="14.25" customHeight="1">
      <c r="B53" s="153"/>
      <c r="C53" s="153"/>
      <c r="D53" s="157"/>
      <c r="E53" s="158"/>
      <c r="F53" s="153"/>
      <c r="G53" s="153"/>
      <c r="H53" s="153"/>
    </row>
    <row r="54" spans="2:8" ht="14.25" customHeight="1">
      <c r="B54" s="509" t="s">
        <v>364</v>
      </c>
      <c r="C54" s="510"/>
      <c r="D54" s="510"/>
      <c r="E54" s="511"/>
      <c r="F54" s="153"/>
      <c r="G54" s="153"/>
      <c r="H54" s="153"/>
    </row>
    <row r="55" spans="2:8" ht="14.25" customHeight="1" thickBot="1">
      <c r="B55" s="512" t="s">
        <v>337</v>
      </c>
      <c r="C55" s="181">
        <v>-1</v>
      </c>
      <c r="D55" s="181">
        <v>-2</v>
      </c>
      <c r="E55" s="184" t="s">
        <v>338</v>
      </c>
      <c r="F55" s="153"/>
      <c r="G55" s="153"/>
      <c r="H55" s="153"/>
    </row>
    <row r="56" spans="2:8" ht="14.25" customHeight="1" thickTop="1" thickBot="1">
      <c r="B56" s="513"/>
      <c r="C56" s="182" t="s">
        <v>339</v>
      </c>
      <c r="D56" s="182" t="s">
        <v>340</v>
      </c>
      <c r="E56" s="182" t="s">
        <v>341</v>
      </c>
      <c r="F56" s="153"/>
      <c r="G56" s="153"/>
      <c r="H56" s="153"/>
    </row>
    <row r="57" spans="2:8" ht="14.25" customHeight="1" thickTop="1">
      <c r="B57" s="514"/>
      <c r="C57" s="183" t="s">
        <v>342</v>
      </c>
      <c r="D57" s="183" t="s">
        <v>343</v>
      </c>
      <c r="E57" s="183" t="s">
        <v>344</v>
      </c>
      <c r="F57" s="153"/>
      <c r="G57" s="153"/>
      <c r="H57" s="153"/>
    </row>
    <row r="58" spans="2:8" ht="14.25" customHeight="1">
      <c r="B58" s="163" t="s">
        <v>345</v>
      </c>
      <c r="C58" s="164" t="s">
        <v>362</v>
      </c>
      <c r="D58" s="185">
        <v>0</v>
      </c>
      <c r="E58" s="165">
        <f>((1/(30*1800)*D58))</f>
        <v>0</v>
      </c>
      <c r="F58" s="153"/>
      <c r="G58" s="153"/>
      <c r="H58" s="153"/>
    </row>
    <row r="59" spans="2:8" ht="14.25" customHeight="1">
      <c r="B59" s="163" t="s">
        <v>347</v>
      </c>
      <c r="C59" s="164" t="s">
        <v>363</v>
      </c>
      <c r="D59" s="214">
        <f>'Limpeza Servente'!D115</f>
        <v>0</v>
      </c>
      <c r="E59" s="165">
        <f>(1/1800)*D59</f>
        <v>0</v>
      </c>
      <c r="F59" s="153"/>
      <c r="G59" s="153"/>
      <c r="H59" s="153"/>
    </row>
    <row r="60" spans="2:8" ht="14.25" customHeight="1">
      <c r="B60" s="153"/>
      <c r="C60" s="153"/>
      <c r="D60" s="166" t="s">
        <v>349</v>
      </c>
      <c r="E60" s="167">
        <f>SUM(E58:E59)</f>
        <v>0</v>
      </c>
      <c r="F60" s="153"/>
      <c r="G60" s="153"/>
      <c r="H60" s="153"/>
    </row>
    <row r="61" spans="2:8" ht="14.25" customHeight="1">
      <c r="B61" s="153"/>
      <c r="C61" s="153"/>
      <c r="D61" s="157"/>
      <c r="E61" s="158"/>
      <c r="F61" s="153"/>
      <c r="G61" s="153"/>
      <c r="H61" s="153"/>
    </row>
    <row r="62" spans="2:8" ht="14.25" customHeight="1">
      <c r="B62" s="505" t="s">
        <v>365</v>
      </c>
      <c r="C62" s="505"/>
      <c r="D62" s="505"/>
      <c r="E62" s="505"/>
      <c r="F62" s="153"/>
      <c r="G62" s="153"/>
      <c r="H62" s="153"/>
    </row>
    <row r="63" spans="2:8" ht="14.25" customHeight="1" thickBot="1">
      <c r="B63" s="506" t="s">
        <v>337</v>
      </c>
      <c r="C63" s="171">
        <v>-1</v>
      </c>
      <c r="D63" s="169">
        <v>-2</v>
      </c>
      <c r="E63" s="176">
        <v>-3</v>
      </c>
      <c r="F63" s="171" t="s">
        <v>366</v>
      </c>
      <c r="G63" s="169">
        <v>-5</v>
      </c>
      <c r="H63" s="172" t="s">
        <v>367</v>
      </c>
    </row>
    <row r="64" spans="2:8" ht="14.25" customHeight="1" thickBot="1">
      <c r="B64" s="507"/>
      <c r="C64" s="156" t="s">
        <v>339</v>
      </c>
      <c r="D64" s="168" t="s">
        <v>368</v>
      </c>
      <c r="E64" s="159" t="s">
        <v>369</v>
      </c>
      <c r="F64" s="156"/>
      <c r="G64" s="168" t="s">
        <v>340</v>
      </c>
      <c r="H64" s="173" t="s">
        <v>341</v>
      </c>
    </row>
    <row r="65" spans="2:8" ht="14.25" customHeight="1" thickBot="1">
      <c r="B65" s="507"/>
      <c r="C65" s="156"/>
      <c r="D65" s="168" t="s">
        <v>370</v>
      </c>
      <c r="E65" s="159" t="s">
        <v>370</v>
      </c>
      <c r="F65" s="156" t="s">
        <v>371</v>
      </c>
      <c r="G65" s="168"/>
      <c r="H65" s="173"/>
    </row>
    <row r="66" spans="2:8" ht="14.25" customHeight="1">
      <c r="B66" s="508"/>
      <c r="C66" s="174" t="s">
        <v>342</v>
      </c>
      <c r="D66" s="170" t="s">
        <v>372</v>
      </c>
      <c r="E66" s="177" t="s">
        <v>372</v>
      </c>
      <c r="F66" s="174"/>
      <c r="G66" s="170" t="s">
        <v>343</v>
      </c>
      <c r="H66" s="175" t="s">
        <v>344</v>
      </c>
    </row>
    <row r="67" spans="2:8" ht="14.25" customHeight="1">
      <c r="B67" s="163" t="s">
        <v>345</v>
      </c>
      <c r="C67" s="164" t="s">
        <v>373</v>
      </c>
      <c r="D67" s="178">
        <v>16</v>
      </c>
      <c r="E67" s="179" t="s">
        <v>374</v>
      </c>
      <c r="F67" s="180">
        <v>9.418191236373056E-6</v>
      </c>
      <c r="G67" s="185">
        <v>0</v>
      </c>
      <c r="H67" s="165">
        <f>F67*G67</f>
        <v>0</v>
      </c>
    </row>
    <row r="68" spans="2:8" ht="14.25" customHeight="1">
      <c r="B68" s="163" t="s">
        <v>360</v>
      </c>
      <c r="C68" s="164" t="s">
        <v>375</v>
      </c>
      <c r="D68" s="178">
        <v>16</v>
      </c>
      <c r="E68" s="179" t="s">
        <v>374</v>
      </c>
      <c r="F68" s="180">
        <v>2.8254573709119167E-4</v>
      </c>
      <c r="G68" s="214">
        <f>'Limpeza Servente'!D115</f>
        <v>0</v>
      </c>
      <c r="H68" s="165">
        <f>F68*G68</f>
        <v>0</v>
      </c>
    </row>
    <row r="69" spans="2:8" ht="14.25" customHeight="1">
      <c r="B69" s="153"/>
      <c r="C69" s="160"/>
      <c r="D69" s="157"/>
      <c r="E69" s="161"/>
      <c r="F69" s="153"/>
      <c r="G69" s="166" t="s">
        <v>376</v>
      </c>
      <c r="H69" s="167">
        <f>SUM(H67:H68)</f>
        <v>0</v>
      </c>
    </row>
    <row r="70" spans="2:8" ht="14.25" customHeight="1"/>
    <row r="71" spans="2:8" ht="14.25" customHeight="1">
      <c r="B71" s="505" t="s">
        <v>377</v>
      </c>
      <c r="C71" s="505"/>
      <c r="D71" s="505"/>
      <c r="E71" s="505"/>
      <c r="F71" s="153"/>
      <c r="G71" s="153"/>
      <c r="H71" s="153"/>
    </row>
    <row r="72" spans="2:8" ht="14.25" customHeight="1" thickBot="1">
      <c r="B72" s="506" t="s">
        <v>337</v>
      </c>
      <c r="C72" s="171">
        <v>-1</v>
      </c>
      <c r="D72" s="169">
        <v>-2</v>
      </c>
      <c r="E72" s="176">
        <v>-3</v>
      </c>
      <c r="F72" s="171" t="s">
        <v>366</v>
      </c>
      <c r="G72" s="169">
        <v>-5</v>
      </c>
      <c r="H72" s="172" t="s">
        <v>367</v>
      </c>
    </row>
    <row r="73" spans="2:8" ht="14.25" customHeight="1" thickBot="1">
      <c r="B73" s="507"/>
      <c r="C73" s="156" t="s">
        <v>339</v>
      </c>
      <c r="D73" s="168" t="s">
        <v>368</v>
      </c>
      <c r="E73" s="159" t="s">
        <v>369</v>
      </c>
      <c r="F73" s="156"/>
      <c r="G73" s="168" t="s">
        <v>340</v>
      </c>
      <c r="H73" s="173" t="s">
        <v>341</v>
      </c>
    </row>
    <row r="74" spans="2:8" ht="14.25" customHeight="1" thickBot="1">
      <c r="B74" s="507"/>
      <c r="C74" s="156"/>
      <c r="D74" s="168" t="s">
        <v>378</v>
      </c>
      <c r="E74" s="159" t="s">
        <v>370</v>
      </c>
      <c r="F74" s="156" t="s">
        <v>371</v>
      </c>
      <c r="G74" s="168"/>
      <c r="H74" s="173"/>
    </row>
    <row r="75" spans="2:8" ht="14.25" customHeight="1">
      <c r="B75" s="508"/>
      <c r="C75" s="174" t="s">
        <v>342</v>
      </c>
      <c r="D75" s="170" t="s">
        <v>372</v>
      </c>
      <c r="E75" s="177" t="s">
        <v>372</v>
      </c>
      <c r="F75" s="174"/>
      <c r="G75" s="170" t="s">
        <v>343</v>
      </c>
      <c r="H75" s="175" t="s">
        <v>344</v>
      </c>
    </row>
    <row r="76" spans="2:8" ht="14.25" customHeight="1">
      <c r="B76" s="163" t="s">
        <v>360</v>
      </c>
      <c r="C76" s="164" t="s">
        <v>373</v>
      </c>
      <c r="D76" s="178">
        <v>16</v>
      </c>
      <c r="E76" s="179" t="s">
        <v>374</v>
      </c>
      <c r="F76" s="180">
        <v>9.418191236373056E-6</v>
      </c>
      <c r="G76" s="185">
        <v>0</v>
      </c>
      <c r="H76" s="165">
        <f>F76*G76</f>
        <v>0</v>
      </c>
    </row>
    <row r="77" spans="2:8" ht="14.25" customHeight="1">
      <c r="B77" s="163" t="s">
        <v>360</v>
      </c>
      <c r="C77" s="164" t="s">
        <v>375</v>
      </c>
      <c r="D77" s="178">
        <v>16</v>
      </c>
      <c r="E77" s="179" t="s">
        <v>374</v>
      </c>
      <c r="F77" s="164">
        <v>2.8254573709119167E-4</v>
      </c>
      <c r="G77" s="214">
        <f>'Limpeza Servente'!D115</f>
        <v>0</v>
      </c>
      <c r="H77" s="165">
        <f>F77*G77</f>
        <v>0</v>
      </c>
    </row>
    <row r="78" spans="2:8" ht="14.25" customHeight="1">
      <c r="B78" s="153"/>
      <c r="C78" s="153"/>
      <c r="D78" s="157"/>
      <c r="E78" s="162"/>
      <c r="F78" s="153"/>
      <c r="G78" s="166" t="s">
        <v>376</v>
      </c>
      <c r="H78" s="167">
        <f>SUM(H76:H77)</f>
        <v>0</v>
      </c>
    </row>
    <row r="79" spans="2:8" ht="14.25" customHeight="1"/>
    <row r="80" spans="2:8"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sheetData>
  <sheetProtection algorithmName="SHA-512" hashValue="C33Gd3EYn7l7B3D/23qqH8kpXC9Kn4tj+Kcd3n+ZCwwB5zW3cIbAHXyA7al3HOjapMKnU/wK+LjsWEFflpFM5g==" saltValue="yDtNW9s+fXdUUPwkusslJA==" spinCount="100000" sheet="1" objects="1" scenarios="1"/>
  <mergeCells count="20">
    <mergeCell ref="B14:E14"/>
    <mergeCell ref="B6:E6"/>
    <mergeCell ref="B7:B9"/>
    <mergeCell ref="B2:H2"/>
    <mergeCell ref="B4:H4"/>
    <mergeCell ref="B47:B49"/>
    <mergeCell ref="B38:E38"/>
    <mergeCell ref="B39:B41"/>
    <mergeCell ref="B46:E46"/>
    <mergeCell ref="B15:B17"/>
    <mergeCell ref="B22:E22"/>
    <mergeCell ref="B23:B25"/>
    <mergeCell ref="B30:E30"/>
    <mergeCell ref="B31:B33"/>
    <mergeCell ref="B71:E71"/>
    <mergeCell ref="B72:B75"/>
    <mergeCell ref="B54:E54"/>
    <mergeCell ref="B55:B57"/>
    <mergeCell ref="B62:E62"/>
    <mergeCell ref="B63:B66"/>
  </mergeCells>
  <printOptions horizontalCentered="1"/>
  <pageMargins left="0.23622047244094491" right="0.23622047244094491" top="0.59055118110236227" bottom="0.59055118110236227" header="0.31496062992125984" footer="0.31496062992125984"/>
  <pageSetup paperSize="9" scale="75" firstPageNumber="0" fitToHeight="0" orientation="portrait" r:id="rId1"/>
  <headerFooter>
    <oddHeader>&amp;A</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99FF"/>
    <pageSetUpPr fitToPage="1"/>
  </sheetPr>
  <dimension ref="B1:F45"/>
  <sheetViews>
    <sheetView showGridLines="0" zoomScaleNormal="100" zoomScaleSheetLayoutView="100" workbookViewId="0">
      <selection activeCell="B2" sqref="B2:F2"/>
    </sheetView>
  </sheetViews>
  <sheetFormatPr defaultColWidth="9.109375" defaultRowHeight="15"/>
  <cols>
    <col min="1" max="1" width="2.5546875" style="3" customWidth="1"/>
    <col min="2" max="2" width="59" style="3" bestFit="1" customWidth="1"/>
    <col min="3" max="3" width="19.88671875" style="3" bestFit="1" customWidth="1"/>
    <col min="4" max="4" width="16.88671875" style="3" bestFit="1" customWidth="1"/>
    <col min="5" max="5" width="19.5546875" style="3" bestFit="1" customWidth="1"/>
    <col min="6" max="6" width="19.88671875" style="3" customWidth="1"/>
    <col min="7" max="16384" width="9.109375" style="3"/>
  </cols>
  <sheetData>
    <row r="1" spans="2:6">
      <c r="B1" s="525" t="s">
        <v>379</v>
      </c>
      <c r="C1" s="525"/>
      <c r="D1" s="525"/>
      <c r="E1" s="525"/>
      <c r="F1" s="525"/>
    </row>
    <row r="2" spans="2:6">
      <c r="B2" s="523" t="s">
        <v>334</v>
      </c>
      <c r="C2" s="524"/>
      <c r="D2" s="524"/>
      <c r="E2" s="524"/>
      <c r="F2" s="524"/>
    </row>
    <row r="4" spans="2:6">
      <c r="B4" s="520" t="s">
        <v>380</v>
      </c>
      <c r="C4" s="520"/>
      <c r="D4" s="520"/>
      <c r="E4" s="520"/>
      <c r="F4" s="18"/>
    </row>
    <row r="5" spans="2:6">
      <c r="B5" s="521" t="s">
        <v>381</v>
      </c>
      <c r="C5" s="127">
        <v>-1</v>
      </c>
      <c r="D5" s="127">
        <v>-2</v>
      </c>
      <c r="E5" s="186" t="s">
        <v>338</v>
      </c>
      <c r="F5" s="522" t="s">
        <v>382</v>
      </c>
    </row>
    <row r="6" spans="2:6" ht="30">
      <c r="B6" s="521"/>
      <c r="C6" s="187" t="s">
        <v>383</v>
      </c>
      <c r="D6" s="186" t="s">
        <v>384</v>
      </c>
      <c r="E6" s="186" t="s">
        <v>385</v>
      </c>
      <c r="F6" s="522"/>
    </row>
    <row r="7" spans="2:6">
      <c r="B7" s="521"/>
      <c r="C7" s="186" t="s">
        <v>386</v>
      </c>
      <c r="D7" s="186" t="s">
        <v>387</v>
      </c>
      <c r="E7" s="186" t="s">
        <v>343</v>
      </c>
      <c r="F7" s="522"/>
    </row>
    <row r="8" spans="2:6">
      <c r="B8" s="533" t="s">
        <v>388</v>
      </c>
      <c r="C8" s="534"/>
      <c r="D8" s="534"/>
      <c r="E8" s="535"/>
      <c r="F8" s="188"/>
    </row>
    <row r="9" spans="2:6">
      <c r="B9" s="219" t="s">
        <v>389</v>
      </c>
      <c r="C9" s="220">
        <f>'Limpeza Valor Unitário'!E12</f>
        <v>0</v>
      </c>
      <c r="D9" s="221">
        <v>2799.17</v>
      </c>
      <c r="E9" s="222">
        <f>C9*D9</f>
        <v>0</v>
      </c>
      <c r="F9" s="188"/>
    </row>
    <row r="10" spans="2:6">
      <c r="B10" s="219" t="s">
        <v>390</v>
      </c>
      <c r="C10" s="220">
        <f>'Limpeza Valor Unitário'!E20</f>
        <v>0</v>
      </c>
      <c r="D10" s="221">
        <v>59.97</v>
      </c>
      <c r="E10" s="222">
        <f t="shared" ref="E10:E11" si="0">C10*D10</f>
        <v>0</v>
      </c>
      <c r="F10" s="188"/>
    </row>
    <row r="11" spans="2:6">
      <c r="B11" s="219" t="s">
        <v>391</v>
      </c>
      <c r="C11" s="220">
        <f>'Limpeza Valor Unitário'!E28</f>
        <v>0</v>
      </c>
      <c r="D11" s="221">
        <v>137.47999999999999</v>
      </c>
      <c r="E11" s="222">
        <f t="shared" si="0"/>
        <v>0</v>
      </c>
      <c r="F11" s="188"/>
    </row>
    <row r="12" spans="2:6">
      <c r="B12" s="533" t="s">
        <v>392</v>
      </c>
      <c r="C12" s="534"/>
      <c r="D12" s="534"/>
      <c r="E12" s="535"/>
      <c r="F12" s="188"/>
    </row>
    <row r="13" spans="2:6">
      <c r="B13" s="219" t="s">
        <v>393</v>
      </c>
      <c r="C13" s="220">
        <f>'Limpeza Valor Unitário'!E36</f>
        <v>0</v>
      </c>
      <c r="D13" s="221">
        <v>0</v>
      </c>
      <c r="E13" s="222">
        <f>C13*D13</f>
        <v>0</v>
      </c>
      <c r="F13" s="188"/>
    </row>
    <row r="14" spans="2:6">
      <c r="B14" s="219" t="s">
        <v>394</v>
      </c>
      <c r="C14" s="220">
        <f>'Limpeza Valor Unitário'!E44</f>
        <v>0</v>
      </c>
      <c r="D14" s="221">
        <v>0</v>
      </c>
      <c r="E14" s="222">
        <f t="shared" ref="E14:E16" si="1">C14*D14</f>
        <v>0</v>
      </c>
      <c r="F14" s="188"/>
    </row>
    <row r="15" spans="2:6">
      <c r="B15" s="219" t="s">
        <v>395</v>
      </c>
      <c r="C15" s="220">
        <f>'Limpeza Valor Unitário'!E52</f>
        <v>0</v>
      </c>
      <c r="D15" s="221">
        <v>0</v>
      </c>
      <c r="E15" s="222">
        <f t="shared" si="1"/>
        <v>0</v>
      </c>
      <c r="F15" s="188"/>
    </row>
    <row r="16" spans="2:6">
      <c r="B16" s="219" t="s">
        <v>396</v>
      </c>
      <c r="C16" s="220">
        <f>'Limpeza Valor Unitário'!E60</f>
        <v>0</v>
      </c>
      <c r="D16" s="221">
        <v>0</v>
      </c>
      <c r="E16" s="222">
        <f t="shared" si="1"/>
        <v>0</v>
      </c>
      <c r="F16" s="188"/>
    </row>
    <row r="17" spans="2:6">
      <c r="B17" s="533" t="s">
        <v>397</v>
      </c>
      <c r="C17" s="534"/>
      <c r="D17" s="534"/>
      <c r="E17" s="535"/>
      <c r="F17" s="188"/>
    </row>
    <row r="18" spans="2:6">
      <c r="B18" s="219" t="s">
        <v>398</v>
      </c>
      <c r="C18" s="220">
        <f>'Limpeza Valor Unitário'!H69</f>
        <v>0</v>
      </c>
      <c r="D18" s="221">
        <v>0</v>
      </c>
      <c r="E18" s="222">
        <f>C18*D18</f>
        <v>0</v>
      </c>
      <c r="F18" s="188"/>
    </row>
    <row r="19" spans="2:6">
      <c r="B19" s="219" t="s">
        <v>399</v>
      </c>
      <c r="C19" s="223">
        <f>'Limpeza Valor Unitário'!H78</f>
        <v>0</v>
      </c>
      <c r="D19" s="221">
        <v>641.89</v>
      </c>
      <c r="E19" s="222">
        <f>C19*D19</f>
        <v>0</v>
      </c>
      <c r="F19" s="188"/>
    </row>
    <row r="20" spans="2:6">
      <c r="B20" s="16"/>
      <c r="C20" s="16"/>
      <c r="D20" s="189">
        <f>SUM(D9:D19)</f>
        <v>3638.5099999999998</v>
      </c>
      <c r="E20" s="190">
        <f>SUM(E9:E19)</f>
        <v>0</v>
      </c>
      <c r="F20" s="193">
        <f>E20-'Reserva Mensal IN 05'!L8</f>
        <v>0</v>
      </c>
    </row>
    <row r="21" spans="2:6">
      <c r="B21" s="16"/>
      <c r="C21" s="16"/>
      <c r="D21" s="191" t="s">
        <v>400</v>
      </c>
      <c r="E21" s="191" t="s">
        <v>385</v>
      </c>
    </row>
    <row r="22" spans="2:6">
      <c r="B22" s="16"/>
      <c r="C22" s="133"/>
      <c r="D22" s="133"/>
      <c r="E22" s="133"/>
      <c r="F22" s="133"/>
    </row>
    <row r="23" spans="2:6">
      <c r="B23" s="16"/>
      <c r="C23" s="133"/>
      <c r="D23" s="133"/>
      <c r="E23" s="133"/>
      <c r="F23" s="133"/>
    </row>
    <row r="24" spans="2:6">
      <c r="B24" s="520" t="s">
        <v>401</v>
      </c>
      <c r="C24" s="520"/>
      <c r="D24" s="520"/>
      <c r="E24" s="190">
        <f>'Limpeza Equipamentos'!E26</f>
        <v>0</v>
      </c>
      <c r="F24" s="18"/>
    </row>
    <row r="25" spans="2:6">
      <c r="E25" s="190" t="s">
        <v>385</v>
      </c>
      <c r="F25" s="18"/>
    </row>
    <row r="28" spans="2:6">
      <c r="B28" s="520" t="s">
        <v>402</v>
      </c>
      <c r="C28" s="520"/>
      <c r="D28" s="520"/>
      <c r="E28" s="190">
        <f>'Limpeza Materiais'!G62</f>
        <v>0</v>
      </c>
    </row>
    <row r="29" spans="2:6">
      <c r="E29" s="190" t="s">
        <v>385</v>
      </c>
    </row>
    <row r="30" spans="2:6">
      <c r="B30" s="16"/>
      <c r="C30" s="129"/>
      <c r="D30" s="129"/>
      <c r="E30" s="152"/>
      <c r="F30" s="152"/>
    </row>
    <row r="31" spans="2:6" ht="16.8">
      <c r="B31" s="529" t="s">
        <v>403</v>
      </c>
      <c r="C31" s="529"/>
      <c r="D31" s="529"/>
      <c r="E31" s="529"/>
    </row>
    <row r="32" spans="2:6" ht="16.8">
      <c r="B32" s="224" t="s">
        <v>404</v>
      </c>
      <c r="C32" s="224" t="s">
        <v>405</v>
      </c>
      <c r="D32" s="530" t="s">
        <v>406</v>
      </c>
      <c r="E32" s="530"/>
    </row>
    <row r="33" spans="2:6" ht="16.8">
      <c r="B33" s="225">
        <f>E20+E24+E28</f>
        <v>0</v>
      </c>
      <c r="C33" s="226">
        <v>60</v>
      </c>
      <c r="D33" s="531">
        <f>B33*C33</f>
        <v>0</v>
      </c>
      <c r="E33" s="531"/>
      <c r="F33" s="16"/>
    </row>
    <row r="34" spans="2:6">
      <c r="B34" s="227"/>
      <c r="C34" s="133"/>
      <c r="D34" s="228"/>
      <c r="E34" s="228"/>
      <c r="F34" s="16"/>
    </row>
    <row r="35" spans="2:6">
      <c r="B35" s="16"/>
      <c r="C35" s="16"/>
      <c r="D35" s="16"/>
      <c r="E35" s="16"/>
      <c r="F35" s="16"/>
    </row>
    <row r="36" spans="2:6">
      <c r="B36" s="532" t="s">
        <v>407</v>
      </c>
      <c r="C36" s="532"/>
      <c r="D36" s="532"/>
      <c r="E36" s="532"/>
      <c r="F36" s="16"/>
    </row>
    <row r="37" spans="2:6">
      <c r="B37" s="532" t="s">
        <v>408</v>
      </c>
      <c r="C37" s="532" t="s">
        <v>405</v>
      </c>
      <c r="D37" s="532" t="s">
        <v>409</v>
      </c>
      <c r="E37" s="532"/>
      <c r="F37" s="16"/>
    </row>
    <row r="38" spans="2:6">
      <c r="B38" s="532"/>
      <c r="C38" s="532"/>
      <c r="D38" s="532"/>
      <c r="E38" s="532"/>
      <c r="F38" s="18"/>
    </row>
    <row r="39" spans="2:6">
      <c r="B39" s="229">
        <f>B33-'Reserva Mensal IN 05'!L8</f>
        <v>0</v>
      </c>
      <c r="C39" s="230">
        <f>C33</f>
        <v>60</v>
      </c>
      <c r="D39" s="528">
        <f>B39*C39</f>
        <v>0</v>
      </c>
      <c r="E39" s="528"/>
      <c r="F39" s="16"/>
    </row>
    <row r="40" spans="2:6">
      <c r="B40" s="129"/>
      <c r="C40" s="129"/>
      <c r="D40" s="129"/>
      <c r="E40" s="129"/>
      <c r="F40" s="133"/>
    </row>
    <row r="42" spans="2:6">
      <c r="B42" s="526" t="s">
        <v>410</v>
      </c>
      <c r="C42" s="526"/>
      <c r="D42" s="526"/>
      <c r="E42" s="526"/>
    </row>
    <row r="43" spans="2:6">
      <c r="B43" s="526" t="s">
        <v>411</v>
      </c>
      <c r="C43" s="526" t="s">
        <v>405</v>
      </c>
      <c r="D43" s="526" t="s">
        <v>412</v>
      </c>
      <c r="E43" s="526"/>
    </row>
    <row r="44" spans="2:6">
      <c r="B44" s="526"/>
      <c r="C44" s="526"/>
      <c r="D44" s="526"/>
      <c r="E44" s="526"/>
    </row>
    <row r="45" spans="2:6">
      <c r="B45" s="231">
        <f>'Reserva Mensal IN 05'!L8</f>
        <v>0</v>
      </c>
      <c r="C45" s="232">
        <f>C33</f>
        <v>60</v>
      </c>
      <c r="D45" s="527">
        <f>B45*C45</f>
        <v>0</v>
      </c>
      <c r="E45" s="527"/>
    </row>
  </sheetData>
  <sheetProtection algorithmName="SHA-512" hashValue="YTkyfgCRhQ6j9zPYE0IEL13IFbrTvkKhONYHfIikkLnAZVDRywm/P1XkwmfsW0IFRIBEKgrwlq+PZKJbPOzZ/g==" saltValue="ANsPyG36jMMDs+Q+PfW4vg==" spinCount="100000" sheet="1" objects="1" scenarios="1"/>
  <mergeCells count="23">
    <mergeCell ref="B24:D24"/>
    <mergeCell ref="B28:D28"/>
    <mergeCell ref="B8:E8"/>
    <mergeCell ref="B12:E12"/>
    <mergeCell ref="B17:E17"/>
    <mergeCell ref="D39:E39"/>
    <mergeCell ref="B31:E31"/>
    <mergeCell ref="D32:E32"/>
    <mergeCell ref="D33:E33"/>
    <mergeCell ref="B36:E36"/>
    <mergeCell ref="B37:B38"/>
    <mergeCell ref="D37:E38"/>
    <mergeCell ref="C37:C38"/>
    <mergeCell ref="B43:B44"/>
    <mergeCell ref="D43:E44"/>
    <mergeCell ref="D45:E45"/>
    <mergeCell ref="C43:C44"/>
    <mergeCell ref="B42:E42"/>
    <mergeCell ref="B4:E4"/>
    <mergeCell ref="B5:B7"/>
    <mergeCell ref="F5:F7"/>
    <mergeCell ref="B2:F2"/>
    <mergeCell ref="B1:F1"/>
  </mergeCells>
  <printOptions horizontalCentered="1"/>
  <pageMargins left="0.23622047244094491" right="0.23622047244094491" top="0.59055118110236227" bottom="0.59055118110236227" header="0.31496062992125984" footer="0.31496062992125984"/>
  <pageSetup paperSize="9" scale="73" firstPageNumber="0" fitToHeight="0" orientation="portrait" r:id="rId1"/>
  <headerFooter>
    <oddHeader>&amp;A</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FF66"/>
    <pageSetUpPr fitToPage="1"/>
  </sheetPr>
  <dimension ref="A1:N43"/>
  <sheetViews>
    <sheetView showGridLines="0" topLeftCell="B1" zoomScale="70" zoomScaleNormal="70" workbookViewId="0">
      <selection activeCell="I9" sqref="I9"/>
    </sheetView>
  </sheetViews>
  <sheetFormatPr defaultColWidth="9.109375" defaultRowHeight="15"/>
  <cols>
    <col min="1" max="1" width="1.5546875" style="3" customWidth="1"/>
    <col min="2" max="2" width="17.5546875" style="3" customWidth="1"/>
    <col min="3" max="3" width="11.5546875" style="3" customWidth="1"/>
    <col min="4" max="4" width="91" style="3" customWidth="1"/>
    <col min="5" max="5" width="11.88671875" style="3" bestFit="1" customWidth="1"/>
    <col min="6" max="6" width="17.109375" style="3" customWidth="1"/>
    <col min="7" max="7" width="16.109375" style="3" customWidth="1"/>
    <col min="8" max="8" width="21" style="3" customWidth="1"/>
    <col min="9" max="9" width="22" style="3" customWidth="1"/>
    <col min="10" max="10" width="25.5546875" style="3" customWidth="1"/>
    <col min="11" max="11" width="25" style="3" customWidth="1"/>
    <col min="12" max="12" width="26.88671875" style="3" customWidth="1"/>
    <col min="13" max="16384" width="9.109375" style="3"/>
  </cols>
  <sheetData>
    <row r="1" spans="1:14">
      <c r="A1" s="552"/>
      <c r="B1" s="552"/>
      <c r="C1" s="20"/>
      <c r="D1" s="20"/>
      <c r="E1" s="20"/>
      <c r="F1" s="20"/>
      <c r="G1" s="20"/>
      <c r="H1" s="20"/>
      <c r="I1" s="20"/>
      <c r="J1" s="20"/>
      <c r="K1" s="20"/>
      <c r="L1" s="20"/>
      <c r="M1" s="20"/>
      <c r="N1" s="20"/>
    </row>
    <row r="2" spans="1:14">
      <c r="A2" s="552"/>
      <c r="B2" s="552"/>
      <c r="C2" s="556" t="s">
        <v>413</v>
      </c>
      <c r="D2" s="557"/>
      <c r="E2" s="557"/>
      <c r="F2" s="557"/>
      <c r="G2" s="557"/>
      <c r="H2" s="557"/>
      <c r="I2" s="557"/>
      <c r="J2" s="557"/>
      <c r="K2" s="557"/>
      <c r="L2" s="557"/>
      <c r="M2" s="20"/>
      <c r="N2" s="20"/>
    </row>
    <row r="3" spans="1:14">
      <c r="A3" s="552"/>
      <c r="B3" s="552"/>
      <c r="C3" s="558"/>
      <c r="D3" s="557"/>
      <c r="E3" s="557"/>
      <c r="F3" s="557"/>
      <c r="G3" s="557"/>
      <c r="H3" s="557"/>
      <c r="I3" s="557"/>
      <c r="J3" s="557"/>
      <c r="K3" s="557"/>
      <c r="L3" s="557"/>
      <c r="M3" s="20"/>
      <c r="N3" s="20"/>
    </row>
    <row r="4" spans="1:14">
      <c r="A4" s="552"/>
      <c r="B4" s="552"/>
      <c r="C4" s="558"/>
      <c r="D4" s="557"/>
      <c r="E4" s="557"/>
      <c r="F4" s="557"/>
      <c r="G4" s="557"/>
      <c r="H4" s="557"/>
      <c r="I4" s="557"/>
      <c r="J4" s="557"/>
      <c r="K4" s="557"/>
      <c r="L4" s="557"/>
      <c r="M4" s="20"/>
      <c r="N4" s="20"/>
    </row>
    <row r="5" spans="1:14">
      <c r="A5" s="552"/>
      <c r="B5" s="552"/>
      <c r="C5" s="558"/>
      <c r="D5" s="557"/>
      <c r="E5" s="557"/>
      <c r="F5" s="557"/>
      <c r="G5" s="557"/>
      <c r="H5" s="557"/>
      <c r="I5" s="557"/>
      <c r="J5" s="557"/>
      <c r="K5" s="557"/>
      <c r="L5" s="557"/>
      <c r="M5" s="20"/>
      <c r="N5" s="20"/>
    </row>
    <row r="6" spans="1:14">
      <c r="A6" s="552"/>
      <c r="B6" s="552"/>
      <c r="C6" s="20"/>
      <c r="D6" s="20"/>
      <c r="E6" s="20"/>
      <c r="F6" s="20"/>
      <c r="G6" s="20"/>
      <c r="H6" s="20"/>
      <c r="I6" s="20"/>
      <c r="J6" s="20"/>
      <c r="K6" s="20"/>
      <c r="L6" s="20"/>
      <c r="M6" s="20"/>
      <c r="N6" s="20"/>
    </row>
    <row r="7" spans="1:14" ht="14.25" customHeight="1">
      <c r="A7" s="552"/>
      <c r="B7" s="552"/>
      <c r="C7" s="536" t="s">
        <v>414</v>
      </c>
      <c r="D7" s="559" t="s">
        <v>415</v>
      </c>
      <c r="E7" s="536" t="s">
        <v>416</v>
      </c>
      <c r="F7" s="536" t="s">
        <v>417</v>
      </c>
      <c r="G7" s="536" t="s">
        <v>418</v>
      </c>
      <c r="H7" s="536" t="s">
        <v>419</v>
      </c>
      <c r="I7" s="536" t="s">
        <v>420</v>
      </c>
      <c r="J7" s="536" t="s">
        <v>421</v>
      </c>
      <c r="K7" s="536" t="s">
        <v>422</v>
      </c>
      <c r="L7" s="536" t="s">
        <v>423</v>
      </c>
      <c r="M7" s="20"/>
      <c r="N7" s="20"/>
    </row>
    <row r="8" spans="1:14" ht="51.75" customHeight="1">
      <c r="A8" s="20"/>
      <c r="B8" s="20"/>
      <c r="C8" s="537"/>
      <c r="D8" s="537"/>
      <c r="E8" s="537"/>
      <c r="F8" s="537"/>
      <c r="G8" s="537"/>
      <c r="H8" s="537"/>
      <c r="I8" s="537"/>
      <c r="J8" s="537"/>
      <c r="K8" s="537"/>
      <c r="L8" s="537"/>
      <c r="M8" s="20"/>
      <c r="N8" s="20"/>
    </row>
    <row r="9" spans="1:14" ht="20.25" customHeight="1">
      <c r="A9" s="20"/>
      <c r="B9" s="21" t="s">
        <v>424</v>
      </c>
      <c r="C9" s="22">
        <v>1</v>
      </c>
      <c r="D9" s="23" t="s">
        <v>425</v>
      </c>
      <c r="E9" s="24">
        <v>1</v>
      </c>
      <c r="F9" s="24" t="s">
        <v>426</v>
      </c>
      <c r="G9" s="24" t="s">
        <v>427</v>
      </c>
      <c r="H9" s="24" t="s">
        <v>428</v>
      </c>
      <c r="I9" s="309">
        <v>0</v>
      </c>
      <c r="J9" s="25">
        <f>K9/12</f>
        <v>0</v>
      </c>
      <c r="K9" s="26">
        <f t="shared" ref="K9:K31" si="0">IF(H9="Mensal",I9*12,IF(H9="Semestral",I9*2,IF(H9="Anual",I9*1)))*E9</f>
        <v>0</v>
      </c>
      <c r="L9" s="26">
        <f t="shared" ref="L9:L10" si="1">K9*5</f>
        <v>0</v>
      </c>
      <c r="M9" s="20"/>
      <c r="N9" s="20"/>
    </row>
    <row r="10" spans="1:14" ht="21" customHeight="1">
      <c r="A10" s="20"/>
      <c r="B10" s="27" t="s">
        <v>429</v>
      </c>
      <c r="C10" s="28">
        <v>2</v>
      </c>
      <c r="D10" s="233" t="s">
        <v>430</v>
      </c>
      <c r="E10" s="234">
        <v>30</v>
      </c>
      <c r="F10" s="234" t="s">
        <v>431</v>
      </c>
      <c r="G10" s="234" t="s">
        <v>432</v>
      </c>
      <c r="H10" s="235" t="s">
        <v>433</v>
      </c>
      <c r="I10" s="310">
        <v>0</v>
      </c>
      <c r="J10" s="29">
        <f t="shared" ref="J10:J31" si="2">K10/12</f>
        <v>0</v>
      </c>
      <c r="K10" s="30">
        <f t="shared" si="0"/>
        <v>0</v>
      </c>
      <c r="L10" s="30">
        <f t="shared" si="1"/>
        <v>0</v>
      </c>
      <c r="M10" s="20"/>
      <c r="N10" s="20"/>
    </row>
    <row r="11" spans="1:14" ht="21" customHeight="1">
      <c r="A11" s="20"/>
      <c r="B11" s="544" t="s">
        <v>434</v>
      </c>
      <c r="C11" s="32">
        <v>3</v>
      </c>
      <c r="D11" s="33" t="s">
        <v>435</v>
      </c>
      <c r="E11" s="34">
        <v>50</v>
      </c>
      <c r="F11" s="34" t="s">
        <v>431</v>
      </c>
      <c r="G11" s="34" t="s">
        <v>432</v>
      </c>
      <c r="H11" s="34" t="s">
        <v>433</v>
      </c>
      <c r="I11" s="310">
        <v>0</v>
      </c>
      <c r="J11" s="35">
        <f t="shared" si="2"/>
        <v>0</v>
      </c>
      <c r="K11" s="36">
        <f t="shared" si="0"/>
        <v>0</v>
      </c>
      <c r="L11" s="31">
        <f t="shared" ref="L11:L16" si="3">K11*5</f>
        <v>0</v>
      </c>
      <c r="M11" s="20"/>
      <c r="N11" s="20"/>
    </row>
    <row r="12" spans="1:14" ht="21" customHeight="1">
      <c r="A12" s="20"/>
      <c r="B12" s="544"/>
      <c r="C12" s="32">
        <v>4</v>
      </c>
      <c r="D12" s="33" t="s">
        <v>436</v>
      </c>
      <c r="E12" s="34">
        <v>60</v>
      </c>
      <c r="F12" s="34" t="s">
        <v>431</v>
      </c>
      <c r="G12" s="34" t="s">
        <v>432</v>
      </c>
      <c r="H12" s="34" t="s">
        <v>433</v>
      </c>
      <c r="I12" s="310">
        <v>0</v>
      </c>
      <c r="J12" s="35">
        <f t="shared" si="2"/>
        <v>0</v>
      </c>
      <c r="K12" s="36">
        <f t="shared" si="0"/>
        <v>0</v>
      </c>
      <c r="L12" s="31">
        <f t="shared" si="3"/>
        <v>0</v>
      </c>
      <c r="M12" s="20"/>
      <c r="N12" s="20"/>
    </row>
    <row r="13" spans="1:14" ht="21" customHeight="1">
      <c r="A13" s="20"/>
      <c r="B13" s="544"/>
      <c r="C13" s="32">
        <v>5</v>
      </c>
      <c r="D13" s="33" t="s">
        <v>437</v>
      </c>
      <c r="E13" s="34">
        <v>50</v>
      </c>
      <c r="F13" s="34" t="s">
        <v>431</v>
      </c>
      <c r="G13" s="34" t="s">
        <v>432</v>
      </c>
      <c r="H13" s="34" t="s">
        <v>433</v>
      </c>
      <c r="I13" s="310">
        <v>0</v>
      </c>
      <c r="J13" s="35">
        <f t="shared" si="2"/>
        <v>0</v>
      </c>
      <c r="K13" s="36">
        <f t="shared" si="0"/>
        <v>0</v>
      </c>
      <c r="L13" s="31">
        <f t="shared" si="3"/>
        <v>0</v>
      </c>
      <c r="M13" s="20"/>
      <c r="N13" s="20"/>
    </row>
    <row r="14" spans="1:14" ht="21" customHeight="1">
      <c r="A14" s="20"/>
      <c r="B14" s="544"/>
      <c r="C14" s="32">
        <v>6</v>
      </c>
      <c r="D14" s="33" t="s">
        <v>438</v>
      </c>
      <c r="E14" s="34">
        <v>20</v>
      </c>
      <c r="F14" s="34" t="s">
        <v>431</v>
      </c>
      <c r="G14" s="34" t="s">
        <v>432</v>
      </c>
      <c r="H14" s="34" t="s">
        <v>433</v>
      </c>
      <c r="I14" s="310">
        <v>0</v>
      </c>
      <c r="J14" s="35">
        <f t="shared" si="2"/>
        <v>0</v>
      </c>
      <c r="K14" s="36">
        <f t="shared" si="0"/>
        <v>0</v>
      </c>
      <c r="L14" s="31">
        <f t="shared" si="3"/>
        <v>0</v>
      </c>
      <c r="M14" s="20"/>
      <c r="N14" s="20"/>
    </row>
    <row r="15" spans="1:14" ht="21" customHeight="1">
      <c r="A15" s="20"/>
      <c r="B15" s="544"/>
      <c r="C15" s="32">
        <v>7</v>
      </c>
      <c r="D15" s="33" t="s">
        <v>439</v>
      </c>
      <c r="E15" s="34">
        <v>20</v>
      </c>
      <c r="F15" s="34" t="s">
        <v>431</v>
      </c>
      <c r="G15" s="34" t="s">
        <v>432</v>
      </c>
      <c r="H15" s="34" t="s">
        <v>433</v>
      </c>
      <c r="I15" s="310">
        <v>0</v>
      </c>
      <c r="J15" s="35">
        <f t="shared" si="2"/>
        <v>0</v>
      </c>
      <c r="K15" s="36">
        <f t="shared" si="0"/>
        <v>0</v>
      </c>
      <c r="L15" s="31">
        <f t="shared" si="3"/>
        <v>0</v>
      </c>
      <c r="M15" s="20"/>
      <c r="N15" s="20"/>
    </row>
    <row r="16" spans="1:14" ht="21" customHeight="1">
      <c r="A16" s="20"/>
      <c r="B16" s="544"/>
      <c r="C16" s="32">
        <v>8</v>
      </c>
      <c r="D16" s="37" t="s">
        <v>440</v>
      </c>
      <c r="E16" s="38">
        <v>20</v>
      </c>
      <c r="F16" s="38" t="s">
        <v>431</v>
      </c>
      <c r="G16" s="38" t="s">
        <v>432</v>
      </c>
      <c r="H16" s="38" t="s">
        <v>433</v>
      </c>
      <c r="I16" s="311">
        <v>0</v>
      </c>
      <c r="J16" s="39">
        <f t="shared" si="2"/>
        <v>0</v>
      </c>
      <c r="K16" s="40">
        <f t="shared" si="0"/>
        <v>0</v>
      </c>
      <c r="L16" s="31">
        <f t="shared" si="3"/>
        <v>0</v>
      </c>
      <c r="M16" s="20"/>
      <c r="N16" s="20"/>
    </row>
    <row r="17" spans="1:14" ht="21" customHeight="1">
      <c r="A17" s="20"/>
      <c r="B17" s="545" t="s">
        <v>441</v>
      </c>
      <c r="C17" s="194">
        <v>9</v>
      </c>
      <c r="D17" s="41" t="s">
        <v>442</v>
      </c>
      <c r="E17" s="42">
        <v>0</v>
      </c>
      <c r="F17" s="43" t="s">
        <v>443</v>
      </c>
      <c r="G17" s="43" t="s">
        <v>432</v>
      </c>
      <c r="H17" s="44" t="s">
        <v>433</v>
      </c>
      <c r="I17" s="303">
        <v>0</v>
      </c>
      <c r="J17" s="45">
        <f t="shared" si="2"/>
        <v>0</v>
      </c>
      <c r="K17" s="46">
        <f t="shared" si="0"/>
        <v>0</v>
      </c>
      <c r="L17" s="46">
        <f>K17*5</f>
        <v>0</v>
      </c>
      <c r="M17" s="20"/>
      <c r="N17" s="20"/>
    </row>
    <row r="18" spans="1:14" ht="21" customHeight="1">
      <c r="A18" s="20"/>
      <c r="B18" s="546"/>
      <c r="C18" s="194">
        <v>10</v>
      </c>
      <c r="D18" s="41" t="s">
        <v>444</v>
      </c>
      <c r="E18" s="43">
        <v>0</v>
      </c>
      <c r="F18" s="43" t="s">
        <v>445</v>
      </c>
      <c r="G18" s="43" t="s">
        <v>432</v>
      </c>
      <c r="H18" s="44" t="s">
        <v>433</v>
      </c>
      <c r="I18" s="303">
        <v>0</v>
      </c>
      <c r="J18" s="45">
        <f t="shared" si="2"/>
        <v>0</v>
      </c>
      <c r="K18" s="46">
        <f t="shared" si="0"/>
        <v>0</v>
      </c>
      <c r="L18" s="46">
        <f t="shared" ref="L18:L26" si="4">K18*5</f>
        <v>0</v>
      </c>
      <c r="M18" s="20"/>
      <c r="N18" s="20"/>
    </row>
    <row r="19" spans="1:14" ht="21" customHeight="1">
      <c r="A19" s="20"/>
      <c r="B19" s="546"/>
      <c r="C19" s="194">
        <v>11</v>
      </c>
      <c r="D19" s="41" t="s">
        <v>446</v>
      </c>
      <c r="E19" s="43">
        <v>0</v>
      </c>
      <c r="F19" s="43" t="s">
        <v>445</v>
      </c>
      <c r="G19" s="43" t="s">
        <v>432</v>
      </c>
      <c r="H19" s="44" t="s">
        <v>433</v>
      </c>
      <c r="I19" s="303">
        <v>0</v>
      </c>
      <c r="J19" s="45">
        <f t="shared" si="2"/>
        <v>0</v>
      </c>
      <c r="K19" s="46">
        <f t="shared" si="0"/>
        <v>0</v>
      </c>
      <c r="L19" s="46">
        <f t="shared" si="4"/>
        <v>0</v>
      </c>
      <c r="M19" s="20"/>
      <c r="N19" s="20"/>
    </row>
    <row r="20" spans="1:14" ht="21" customHeight="1">
      <c r="A20" s="20"/>
      <c r="B20" s="546"/>
      <c r="C20" s="194">
        <v>12</v>
      </c>
      <c r="D20" s="41" t="s">
        <v>447</v>
      </c>
      <c r="E20" s="43">
        <v>0</v>
      </c>
      <c r="F20" s="43" t="s">
        <v>445</v>
      </c>
      <c r="G20" s="43" t="s">
        <v>432</v>
      </c>
      <c r="H20" s="44" t="s">
        <v>433</v>
      </c>
      <c r="I20" s="303">
        <v>0</v>
      </c>
      <c r="J20" s="45">
        <f t="shared" si="2"/>
        <v>0</v>
      </c>
      <c r="K20" s="46">
        <f t="shared" si="0"/>
        <v>0</v>
      </c>
      <c r="L20" s="46">
        <f t="shared" si="4"/>
        <v>0</v>
      </c>
      <c r="M20" s="20"/>
      <c r="N20" s="20"/>
    </row>
    <row r="21" spans="1:14" ht="21" customHeight="1">
      <c r="A21" s="20"/>
      <c r="B21" s="546"/>
      <c r="C21" s="194">
        <v>13</v>
      </c>
      <c r="D21" s="41" t="s">
        <v>448</v>
      </c>
      <c r="E21" s="43">
        <v>0</v>
      </c>
      <c r="F21" s="43" t="s">
        <v>445</v>
      </c>
      <c r="G21" s="43" t="s">
        <v>432</v>
      </c>
      <c r="H21" s="44" t="s">
        <v>449</v>
      </c>
      <c r="I21" s="303">
        <v>0</v>
      </c>
      <c r="J21" s="45">
        <f t="shared" si="2"/>
        <v>0</v>
      </c>
      <c r="K21" s="46">
        <f t="shared" si="0"/>
        <v>0</v>
      </c>
      <c r="L21" s="46">
        <f t="shared" si="4"/>
        <v>0</v>
      </c>
      <c r="M21" s="20"/>
      <c r="N21" s="20"/>
    </row>
    <row r="22" spans="1:14" ht="21" customHeight="1">
      <c r="A22" s="20"/>
      <c r="B22" s="546"/>
      <c r="C22" s="194">
        <v>14</v>
      </c>
      <c r="D22" s="41" t="s">
        <v>450</v>
      </c>
      <c r="E22" s="42">
        <v>50</v>
      </c>
      <c r="F22" s="43" t="s">
        <v>443</v>
      </c>
      <c r="G22" s="43" t="s">
        <v>432</v>
      </c>
      <c r="H22" s="44" t="s">
        <v>433</v>
      </c>
      <c r="I22" s="310">
        <v>0</v>
      </c>
      <c r="J22" s="45">
        <f t="shared" si="2"/>
        <v>0</v>
      </c>
      <c r="K22" s="46">
        <f t="shared" si="0"/>
        <v>0</v>
      </c>
      <c r="L22" s="46">
        <f t="shared" si="4"/>
        <v>0</v>
      </c>
      <c r="M22" s="20"/>
      <c r="N22" s="20"/>
    </row>
    <row r="23" spans="1:14" ht="21" customHeight="1">
      <c r="A23" s="20"/>
      <c r="B23" s="546"/>
      <c r="C23" s="194">
        <v>15</v>
      </c>
      <c r="D23" s="41" t="s">
        <v>451</v>
      </c>
      <c r="E23" s="47">
        <v>1</v>
      </c>
      <c r="F23" s="43" t="s">
        <v>431</v>
      </c>
      <c r="G23" s="43" t="s">
        <v>432</v>
      </c>
      <c r="H23" s="44" t="s">
        <v>449</v>
      </c>
      <c r="I23" s="310">
        <v>0</v>
      </c>
      <c r="J23" s="45">
        <f t="shared" si="2"/>
        <v>0</v>
      </c>
      <c r="K23" s="46">
        <f t="shared" si="0"/>
        <v>0</v>
      </c>
      <c r="L23" s="46">
        <f t="shared" si="4"/>
        <v>0</v>
      </c>
      <c r="M23" s="20"/>
      <c r="N23" s="20"/>
    </row>
    <row r="24" spans="1:14" ht="21" customHeight="1">
      <c r="A24" s="20"/>
      <c r="B24" s="546"/>
      <c r="C24" s="194">
        <v>16</v>
      </c>
      <c r="D24" s="41" t="s">
        <v>452</v>
      </c>
      <c r="E24" s="47">
        <v>1</v>
      </c>
      <c r="F24" s="43" t="s">
        <v>431</v>
      </c>
      <c r="G24" s="43" t="s">
        <v>432</v>
      </c>
      <c r="H24" s="44" t="s">
        <v>449</v>
      </c>
      <c r="I24" s="310">
        <v>0</v>
      </c>
      <c r="J24" s="45">
        <f t="shared" si="2"/>
        <v>0</v>
      </c>
      <c r="K24" s="46">
        <f t="shared" si="0"/>
        <v>0</v>
      </c>
      <c r="L24" s="46">
        <f t="shared" si="4"/>
        <v>0</v>
      </c>
      <c r="M24" s="20"/>
      <c r="N24" s="20"/>
    </row>
    <row r="25" spans="1:14" ht="21" customHeight="1">
      <c r="A25" s="20"/>
      <c r="B25" s="546"/>
      <c r="C25" s="194">
        <v>17</v>
      </c>
      <c r="D25" s="41" t="s">
        <v>453</v>
      </c>
      <c r="E25" s="47">
        <v>1</v>
      </c>
      <c r="F25" s="43" t="s">
        <v>431</v>
      </c>
      <c r="G25" s="43" t="s">
        <v>432</v>
      </c>
      <c r="H25" s="44" t="s">
        <v>449</v>
      </c>
      <c r="I25" s="310">
        <v>0</v>
      </c>
      <c r="J25" s="45">
        <f t="shared" si="2"/>
        <v>0</v>
      </c>
      <c r="K25" s="46">
        <f t="shared" si="0"/>
        <v>0</v>
      </c>
      <c r="L25" s="46">
        <f t="shared" si="4"/>
        <v>0</v>
      </c>
      <c r="M25" s="48"/>
      <c r="N25" s="20"/>
    </row>
    <row r="26" spans="1:14" ht="21" hidden="1" customHeight="1">
      <c r="A26" s="20"/>
      <c r="B26" s="547"/>
      <c r="C26" s="194">
        <v>18</v>
      </c>
      <c r="D26" s="41"/>
      <c r="E26" s="43"/>
      <c r="F26" s="43"/>
      <c r="G26" s="43"/>
      <c r="H26" s="44"/>
      <c r="I26" s="310">
        <v>0</v>
      </c>
      <c r="J26" s="45">
        <f t="shared" si="2"/>
        <v>0</v>
      </c>
      <c r="K26" s="46">
        <f t="shared" si="0"/>
        <v>0</v>
      </c>
      <c r="L26" s="46">
        <f t="shared" si="4"/>
        <v>0</v>
      </c>
      <c r="M26" s="48"/>
      <c r="N26" s="20"/>
    </row>
    <row r="27" spans="1:14" ht="21" customHeight="1">
      <c r="A27" s="20"/>
      <c r="B27" s="553" t="s">
        <v>454</v>
      </c>
      <c r="C27" s="195">
        <v>18</v>
      </c>
      <c r="D27" s="49" t="s">
        <v>455</v>
      </c>
      <c r="E27" s="50">
        <v>3</v>
      </c>
      <c r="F27" s="50" t="s">
        <v>456</v>
      </c>
      <c r="G27" s="50" t="s">
        <v>432</v>
      </c>
      <c r="H27" s="51" t="s">
        <v>433</v>
      </c>
      <c r="I27" s="312">
        <v>0</v>
      </c>
      <c r="J27" s="52">
        <f t="shared" si="2"/>
        <v>0</v>
      </c>
      <c r="K27" s="53">
        <f t="shared" si="0"/>
        <v>0</v>
      </c>
      <c r="L27" s="53">
        <f>K27*5</f>
        <v>0</v>
      </c>
      <c r="M27" s="20"/>
      <c r="N27" s="20"/>
    </row>
    <row r="28" spans="1:14" ht="21" customHeight="1">
      <c r="A28" s="20"/>
      <c r="B28" s="554"/>
      <c r="C28" s="195">
        <v>19</v>
      </c>
      <c r="D28" s="54" t="s">
        <v>457</v>
      </c>
      <c r="E28" s="55">
        <v>15</v>
      </c>
      <c r="F28" s="55" t="s">
        <v>456</v>
      </c>
      <c r="G28" s="55" t="s">
        <v>432</v>
      </c>
      <c r="H28" s="56" t="s">
        <v>433</v>
      </c>
      <c r="I28" s="313">
        <v>0</v>
      </c>
      <c r="J28" s="293">
        <f t="shared" si="2"/>
        <v>0</v>
      </c>
      <c r="K28" s="292">
        <f t="shared" si="0"/>
        <v>0</v>
      </c>
      <c r="L28" s="294">
        <f t="shared" ref="L28:L31" si="5">K28*5</f>
        <v>0</v>
      </c>
      <c r="M28" s="20"/>
      <c r="N28" s="20"/>
    </row>
    <row r="29" spans="1:14" ht="21" customHeight="1">
      <c r="A29" s="20"/>
      <c r="B29" s="554"/>
      <c r="C29" s="195">
        <v>20</v>
      </c>
      <c r="D29" s="54" t="s">
        <v>458</v>
      </c>
      <c r="E29" s="55">
        <v>2</v>
      </c>
      <c r="F29" s="55" t="s">
        <v>456</v>
      </c>
      <c r="G29" s="55" t="s">
        <v>432</v>
      </c>
      <c r="H29" s="56" t="s">
        <v>433</v>
      </c>
      <c r="I29" s="314">
        <v>0</v>
      </c>
      <c r="J29" s="57">
        <f t="shared" si="2"/>
        <v>0</v>
      </c>
      <c r="K29" s="58">
        <f t="shared" si="0"/>
        <v>0</v>
      </c>
      <c r="L29" s="295">
        <f t="shared" si="5"/>
        <v>0</v>
      </c>
      <c r="M29" s="20"/>
      <c r="N29" s="20"/>
    </row>
    <row r="30" spans="1:14" ht="21" customHeight="1">
      <c r="A30" s="20"/>
      <c r="B30" s="554"/>
      <c r="C30" s="195">
        <v>21</v>
      </c>
      <c r="D30" s="54" t="s">
        <v>459</v>
      </c>
      <c r="E30" s="55">
        <v>1</v>
      </c>
      <c r="F30" s="55" t="s">
        <v>456</v>
      </c>
      <c r="G30" s="55" t="s">
        <v>432</v>
      </c>
      <c r="H30" s="56" t="s">
        <v>433</v>
      </c>
      <c r="I30" s="310">
        <v>0</v>
      </c>
      <c r="J30" s="57">
        <f t="shared" si="2"/>
        <v>0</v>
      </c>
      <c r="K30" s="58">
        <f t="shared" si="0"/>
        <v>0</v>
      </c>
      <c r="L30" s="292">
        <f t="shared" si="5"/>
        <v>0</v>
      </c>
      <c r="M30" s="20"/>
      <c r="N30" s="20"/>
    </row>
    <row r="31" spans="1:14" ht="21" customHeight="1">
      <c r="A31" s="20"/>
      <c r="B31" s="555"/>
      <c r="C31" s="195">
        <v>22</v>
      </c>
      <c r="D31" s="59" t="s">
        <v>460</v>
      </c>
      <c r="E31" s="60">
        <v>8</v>
      </c>
      <c r="F31" s="60" t="s">
        <v>456</v>
      </c>
      <c r="G31" s="60" t="s">
        <v>432</v>
      </c>
      <c r="H31" s="61" t="s">
        <v>433</v>
      </c>
      <c r="I31" s="315">
        <v>0</v>
      </c>
      <c r="J31" s="290">
        <f t="shared" si="2"/>
        <v>0</v>
      </c>
      <c r="K31" s="291">
        <f t="shared" si="0"/>
        <v>0</v>
      </c>
      <c r="L31" s="296">
        <f t="shared" si="5"/>
        <v>0</v>
      </c>
      <c r="M31" s="20"/>
      <c r="N31" s="20"/>
    </row>
    <row r="32" spans="1:14">
      <c r="A32" s="20"/>
      <c r="B32" s="20"/>
      <c r="C32" s="20"/>
      <c r="D32" s="20"/>
      <c r="E32" s="20"/>
      <c r="F32" s="20"/>
      <c r="G32" s="20"/>
      <c r="H32" s="20"/>
      <c r="I32" s="20"/>
      <c r="J32" s="20"/>
      <c r="K32" s="20"/>
      <c r="L32" s="20"/>
      <c r="M32" s="20"/>
      <c r="N32" s="20"/>
    </row>
    <row r="33" spans="1:14" ht="24.6">
      <c r="A33" s="548" t="s">
        <v>461</v>
      </c>
      <c r="B33" s="549"/>
      <c r="C33" s="549"/>
      <c r="D33" s="549"/>
      <c r="E33" s="549"/>
      <c r="F33" s="549"/>
      <c r="G33" s="549"/>
      <c r="H33" s="549"/>
      <c r="I33" s="538">
        <f>TRUNC(SUM(J9:J31),2)</f>
        <v>0</v>
      </c>
      <c r="J33" s="539"/>
      <c r="K33" s="539"/>
      <c r="L33" s="540"/>
      <c r="M33" s="62"/>
      <c r="N33" s="62"/>
    </row>
    <row r="34" spans="1:14" ht="24.6">
      <c r="A34" s="550"/>
      <c r="B34" s="551"/>
      <c r="C34" s="551"/>
      <c r="D34" s="551"/>
      <c r="E34" s="551"/>
      <c r="F34" s="551"/>
      <c r="G34" s="551"/>
      <c r="H34" s="551"/>
      <c r="I34" s="541"/>
      <c r="J34" s="542"/>
      <c r="K34" s="542"/>
      <c r="L34" s="543"/>
      <c r="M34" s="62"/>
      <c r="N34" s="62"/>
    </row>
    <row r="35" spans="1:14">
      <c r="A35" s="20"/>
      <c r="B35" s="20"/>
      <c r="C35" s="20"/>
      <c r="D35" s="20"/>
      <c r="E35" s="20"/>
      <c r="F35" s="20"/>
      <c r="G35" s="20"/>
      <c r="H35" s="20"/>
      <c r="I35" s="20"/>
      <c r="J35" s="20"/>
      <c r="K35" s="20"/>
      <c r="L35" s="20"/>
      <c r="M35" s="20"/>
      <c r="N35" s="20"/>
    </row>
    <row r="36" spans="1:14" ht="24.6">
      <c r="A36" s="548" t="s">
        <v>462</v>
      </c>
      <c r="B36" s="549"/>
      <c r="C36" s="549"/>
      <c r="D36" s="549"/>
      <c r="E36" s="549"/>
      <c r="F36" s="549"/>
      <c r="G36" s="549"/>
      <c r="H36" s="549"/>
      <c r="I36" s="538">
        <f>TRUNC(SUM(K9:K31),2)</f>
        <v>0</v>
      </c>
      <c r="J36" s="539"/>
      <c r="K36" s="539"/>
      <c r="L36" s="540"/>
      <c r="M36" s="62"/>
      <c r="N36" s="62"/>
    </row>
    <row r="37" spans="1:14" ht="24.6">
      <c r="A37" s="550"/>
      <c r="B37" s="551"/>
      <c r="C37" s="551"/>
      <c r="D37" s="551"/>
      <c r="E37" s="551"/>
      <c r="F37" s="551"/>
      <c r="G37" s="551"/>
      <c r="H37" s="551"/>
      <c r="I37" s="541"/>
      <c r="J37" s="542"/>
      <c r="K37" s="542"/>
      <c r="L37" s="543"/>
      <c r="M37" s="62"/>
      <c r="N37" s="62"/>
    </row>
    <row r="38" spans="1:14">
      <c r="A38" s="20"/>
      <c r="B38" s="20"/>
      <c r="C38" s="20"/>
      <c r="D38" s="20"/>
      <c r="E38" s="20"/>
      <c r="F38" s="20"/>
      <c r="G38" s="20"/>
      <c r="H38" s="20"/>
      <c r="I38" s="20"/>
      <c r="J38" s="20"/>
      <c r="K38" s="20"/>
      <c r="L38" s="20"/>
      <c r="M38" s="20"/>
      <c r="N38" s="20"/>
    </row>
    <row r="39" spans="1:14">
      <c r="A39" s="20"/>
      <c r="B39" s="20"/>
      <c r="C39" s="20"/>
      <c r="D39" s="20"/>
      <c r="E39" s="20"/>
      <c r="F39" s="20"/>
      <c r="G39" s="20"/>
      <c r="H39" s="20"/>
      <c r="I39" s="20"/>
      <c r="J39" s="20"/>
      <c r="K39" s="20"/>
      <c r="L39" s="20"/>
      <c r="M39" s="20"/>
      <c r="N39" s="20"/>
    </row>
    <row r="40" spans="1:14" ht="24.6">
      <c r="A40" s="548" t="s">
        <v>463</v>
      </c>
      <c r="B40" s="549"/>
      <c r="C40" s="549"/>
      <c r="D40" s="549"/>
      <c r="E40" s="549"/>
      <c r="F40" s="549"/>
      <c r="G40" s="549"/>
      <c r="H40" s="549"/>
      <c r="I40" s="538">
        <f>TRUNC(SUM(L9:L31),2)</f>
        <v>0</v>
      </c>
      <c r="J40" s="539"/>
      <c r="K40" s="539"/>
      <c r="L40" s="540"/>
      <c r="M40" s="62"/>
      <c r="N40" s="62"/>
    </row>
    <row r="41" spans="1:14" ht="24.6">
      <c r="A41" s="550"/>
      <c r="B41" s="551"/>
      <c r="C41" s="551"/>
      <c r="D41" s="551"/>
      <c r="E41" s="551"/>
      <c r="F41" s="551"/>
      <c r="G41" s="551"/>
      <c r="H41" s="551"/>
      <c r="I41" s="541"/>
      <c r="J41" s="542"/>
      <c r="K41" s="542"/>
      <c r="L41" s="543"/>
      <c r="M41" s="62"/>
      <c r="N41" s="62"/>
    </row>
    <row r="42" spans="1:14">
      <c r="A42" s="20"/>
      <c r="B42" s="20"/>
      <c r="C42" s="20"/>
      <c r="D42" s="20"/>
      <c r="E42" s="20"/>
      <c r="F42" s="20"/>
      <c r="G42" s="20"/>
      <c r="H42" s="20"/>
      <c r="I42" s="20"/>
      <c r="J42" s="20"/>
      <c r="K42" s="20"/>
      <c r="L42" s="20"/>
      <c r="M42" s="20"/>
      <c r="N42" s="20"/>
    </row>
    <row r="43" spans="1:14">
      <c r="A43" s="20"/>
      <c r="B43" s="20"/>
      <c r="C43" s="20"/>
      <c r="D43" s="20"/>
      <c r="E43" s="20"/>
      <c r="F43" s="20"/>
      <c r="G43" s="20"/>
      <c r="H43" s="20"/>
      <c r="I43" s="20"/>
      <c r="J43" s="20"/>
      <c r="K43" s="63"/>
      <c r="L43" s="20"/>
      <c r="M43" s="20"/>
      <c r="N43" s="20"/>
    </row>
  </sheetData>
  <sheetProtection algorithmName="SHA-512" hashValue="3VIeva4LEstEGoaHpgalM5tS9ZPi7r9EfiqJ0Q6D7ThXjJ8HrdE5x28zR5yAQKIhzBlnvuw/QU1Xm5nfbFVB5g==" saltValue="hMT3hafSsINHz0tvW9aPHw==" spinCount="100000" sheet="1" objects="1" scenarios="1"/>
  <mergeCells count="21">
    <mergeCell ref="I40:L41"/>
    <mergeCell ref="A40:H41"/>
    <mergeCell ref="A1:B7"/>
    <mergeCell ref="J7:J8"/>
    <mergeCell ref="K7:K8"/>
    <mergeCell ref="L7:L8"/>
    <mergeCell ref="B27:B31"/>
    <mergeCell ref="C2:L5"/>
    <mergeCell ref="C7:C8"/>
    <mergeCell ref="D7:D8"/>
    <mergeCell ref="E7:E8"/>
    <mergeCell ref="F7:F8"/>
    <mergeCell ref="I36:L37"/>
    <mergeCell ref="H7:H8"/>
    <mergeCell ref="A36:H37"/>
    <mergeCell ref="A33:H34"/>
    <mergeCell ref="G7:G8"/>
    <mergeCell ref="I7:I8"/>
    <mergeCell ref="I33:L34"/>
    <mergeCell ref="B11:B16"/>
    <mergeCell ref="B17:B26"/>
  </mergeCells>
  <printOptions horizontalCentered="1"/>
  <pageMargins left="0.23622047244094491" right="0.23622047244094491" top="0.59055118110236227" bottom="0.59055118110236227" header="0.31496062992125984" footer="0.31496062992125984"/>
  <pageSetup paperSize="9" scale="50" orientation="landscape" r:id="rId1"/>
  <headerFooter>
    <oddHeader>&amp;A</oddHeader>
    <oddFooter>&amp;F</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900CC"/>
    <pageSetUpPr fitToPage="1"/>
  </sheetPr>
  <dimension ref="B1:L18"/>
  <sheetViews>
    <sheetView showGridLines="0" workbookViewId="0">
      <selection activeCell="B1" sqref="B1:L1"/>
    </sheetView>
  </sheetViews>
  <sheetFormatPr defaultColWidth="9.109375" defaultRowHeight="15"/>
  <cols>
    <col min="1" max="1" width="2.88671875" style="3" customWidth="1"/>
    <col min="2" max="2" width="40" style="3" customWidth="1"/>
    <col min="3" max="3" width="11.88671875" style="3" customWidth="1"/>
    <col min="4" max="4" width="14.109375" style="3" customWidth="1"/>
    <col min="5" max="5" width="10.5546875" style="3" bestFit="1" customWidth="1"/>
    <col min="6" max="7" width="13.109375" style="3" customWidth="1"/>
    <col min="8" max="8" width="18.88671875" style="3" customWidth="1"/>
    <col min="9" max="9" width="15.88671875" style="3" customWidth="1"/>
    <col min="10" max="10" width="19" style="3" customWidth="1"/>
    <col min="11" max="11" width="20.88671875" style="3" customWidth="1"/>
    <col min="12" max="12" width="18.44140625" style="3" customWidth="1"/>
    <col min="13" max="16384" width="9.109375" style="3"/>
  </cols>
  <sheetData>
    <row r="1" spans="2:12">
      <c r="B1" s="563" t="s">
        <v>334</v>
      </c>
      <c r="C1" s="564"/>
      <c r="D1" s="564"/>
      <c r="E1" s="564"/>
      <c r="F1" s="564"/>
      <c r="G1" s="564"/>
      <c r="H1" s="564"/>
      <c r="I1" s="564"/>
      <c r="J1" s="564"/>
      <c r="K1" s="564"/>
      <c r="L1" s="564"/>
    </row>
    <row r="3" spans="2:12">
      <c r="B3" s="565" t="s">
        <v>464</v>
      </c>
      <c r="C3" s="565"/>
      <c r="D3" s="565"/>
      <c r="E3" s="565"/>
      <c r="F3" s="565"/>
      <c r="G3" s="565"/>
      <c r="H3" s="565"/>
      <c r="I3" s="565"/>
      <c r="J3" s="565"/>
      <c r="K3" s="565"/>
      <c r="L3" s="565"/>
    </row>
    <row r="4" spans="2:12">
      <c r="B4" s="566" t="s">
        <v>465</v>
      </c>
      <c r="C4" s="567" t="s">
        <v>466</v>
      </c>
      <c r="D4" s="567" t="s">
        <v>467</v>
      </c>
      <c r="E4" s="567" t="s">
        <v>468</v>
      </c>
      <c r="F4" s="567"/>
      <c r="G4" s="567"/>
      <c r="H4" s="567"/>
      <c r="I4" s="567"/>
      <c r="J4" s="567"/>
      <c r="K4" s="567"/>
      <c r="L4" s="568" t="s">
        <v>469</v>
      </c>
    </row>
    <row r="5" spans="2:12" ht="14.25" customHeight="1">
      <c r="B5" s="566"/>
      <c r="C5" s="567"/>
      <c r="D5" s="567"/>
      <c r="E5" s="567" t="s">
        <v>470</v>
      </c>
      <c r="F5" s="567" t="s">
        <v>471</v>
      </c>
      <c r="G5" s="567" t="s">
        <v>472</v>
      </c>
      <c r="H5" s="567" t="s">
        <v>473</v>
      </c>
      <c r="I5" s="567"/>
      <c r="J5" s="567"/>
      <c r="K5" s="567" t="s">
        <v>474</v>
      </c>
      <c r="L5" s="568"/>
    </row>
    <row r="6" spans="2:12" ht="45.6">
      <c r="B6" s="566"/>
      <c r="C6" s="567"/>
      <c r="D6" s="567"/>
      <c r="E6" s="567"/>
      <c r="F6" s="567"/>
      <c r="G6" s="567"/>
      <c r="H6" s="65" t="s">
        <v>475</v>
      </c>
      <c r="I6" s="65" t="s">
        <v>476</v>
      </c>
      <c r="J6" s="64" t="s">
        <v>477</v>
      </c>
      <c r="K6" s="567"/>
      <c r="L6" s="568"/>
    </row>
    <row r="7" spans="2:12">
      <c r="B7" s="66" t="s">
        <v>478</v>
      </c>
      <c r="C7" s="67">
        <v>1</v>
      </c>
      <c r="D7" s="236">
        <f>'Gerente Facility'!D7</f>
        <v>1</v>
      </c>
      <c r="E7" s="68">
        <f>'Gerente Facility'!D22</f>
        <v>0</v>
      </c>
      <c r="F7" s="68">
        <f>'Gerente Facility'!D23</f>
        <v>0</v>
      </c>
      <c r="G7" s="68">
        <f>'Gerente Facility'!D72</f>
        <v>0</v>
      </c>
      <c r="H7" s="68">
        <f t="shared" ref="H7:H11" si="0">IFERROR(J7/I7*12,0)</f>
        <v>0</v>
      </c>
      <c r="I7" s="69">
        <f>'Gerente Facility'!C77</f>
        <v>0</v>
      </c>
      <c r="J7" s="68">
        <f>'Gerente Facility'!D86</f>
        <v>0</v>
      </c>
      <c r="K7" s="68">
        <f>E7+F7+G7+J7</f>
        <v>0</v>
      </c>
      <c r="L7" s="70">
        <f>TRUNC((K7*C7*D7),2)</f>
        <v>0</v>
      </c>
    </row>
    <row r="8" spans="2:12">
      <c r="B8" s="66" t="s">
        <v>479</v>
      </c>
      <c r="C8" s="67">
        <v>1</v>
      </c>
      <c r="D8" s="236">
        <f>'Limpeza Servente'!D7</f>
        <v>4</v>
      </c>
      <c r="E8" s="68">
        <f>'Limpeza Servente'!D22</f>
        <v>0</v>
      </c>
      <c r="F8" s="68">
        <f>'Limpeza Servente'!D23</f>
        <v>0</v>
      </c>
      <c r="G8" s="68">
        <f>'Limpeza Servente'!D72</f>
        <v>0</v>
      </c>
      <c r="H8" s="68">
        <f t="shared" si="0"/>
        <v>0</v>
      </c>
      <c r="I8" s="69">
        <f>'Limpeza Servente'!C77</f>
        <v>0</v>
      </c>
      <c r="J8" s="68">
        <f>'Limpeza Servente'!D86</f>
        <v>0</v>
      </c>
      <c r="K8" s="68">
        <f t="shared" ref="K8:K11" si="1">E8+F8+G8+J8</f>
        <v>0</v>
      </c>
      <c r="L8" s="70">
        <f>TRUNC((K8*C8*D8),2)</f>
        <v>0</v>
      </c>
    </row>
    <row r="9" spans="2:12">
      <c r="B9" s="66" t="s">
        <v>480</v>
      </c>
      <c r="C9" s="67">
        <v>1</v>
      </c>
      <c r="D9" s="236">
        <f>'Apoio Administrativo'!D7</f>
        <v>1</v>
      </c>
      <c r="E9" s="68">
        <f>'Apoio Administrativo'!D22</f>
        <v>0</v>
      </c>
      <c r="F9" s="68">
        <f>'Apoio Administrativo'!D23</f>
        <v>0</v>
      </c>
      <c r="G9" s="68">
        <f>'Apoio Administrativo'!D72</f>
        <v>0</v>
      </c>
      <c r="H9" s="68">
        <f t="shared" si="0"/>
        <v>0</v>
      </c>
      <c r="I9" s="69">
        <f>'Apoio Administrativo'!C77</f>
        <v>0</v>
      </c>
      <c r="J9" s="68">
        <f>'Apoio Administrativo'!D86</f>
        <v>0</v>
      </c>
      <c r="K9" s="68">
        <f t="shared" si="1"/>
        <v>0</v>
      </c>
      <c r="L9" s="70">
        <f>TRUNC((K9*C9*D9),2)</f>
        <v>0</v>
      </c>
    </row>
    <row r="10" spans="2:12">
      <c r="B10" s="66" t="s">
        <v>481</v>
      </c>
      <c r="C10" s="67">
        <v>1</v>
      </c>
      <c r="D10" s="236">
        <f>'Operador de Microinformática'!D7</f>
        <v>2</v>
      </c>
      <c r="E10" s="68">
        <f>'Operador de Microinformática'!D22</f>
        <v>0</v>
      </c>
      <c r="F10" s="68">
        <f>'Operador de Microinformática'!D23</f>
        <v>0</v>
      </c>
      <c r="G10" s="68">
        <f>'Operador de Microinformática'!D72</f>
        <v>0</v>
      </c>
      <c r="H10" s="68">
        <f t="shared" si="0"/>
        <v>0</v>
      </c>
      <c r="I10" s="69">
        <f>'Operador de Microinformática'!C77</f>
        <v>0</v>
      </c>
      <c r="J10" s="68">
        <f>'Operador de Microinformática'!D86</f>
        <v>0</v>
      </c>
      <c r="K10" s="68">
        <f t="shared" si="1"/>
        <v>0</v>
      </c>
      <c r="L10" s="70">
        <f>TRUNC((K10*C10*D10),2)</f>
        <v>0</v>
      </c>
    </row>
    <row r="11" spans="2:12">
      <c r="B11" s="66" t="s">
        <v>482</v>
      </c>
      <c r="C11" s="67">
        <v>1</v>
      </c>
      <c r="D11" s="236">
        <f>Recepcionista!D7</f>
        <v>2</v>
      </c>
      <c r="E11" s="68">
        <f>Recepcionista!D22</f>
        <v>0</v>
      </c>
      <c r="F11" s="68">
        <f>Recepcionista!D23</f>
        <v>0</v>
      </c>
      <c r="G11" s="68">
        <f>Recepcionista!D72</f>
        <v>0</v>
      </c>
      <c r="H11" s="68">
        <f t="shared" si="0"/>
        <v>0</v>
      </c>
      <c r="I11" s="69">
        <f>Recepcionista!C77</f>
        <v>0</v>
      </c>
      <c r="J11" s="68">
        <f>Recepcionista!D86</f>
        <v>0</v>
      </c>
      <c r="K11" s="68">
        <f t="shared" si="1"/>
        <v>0</v>
      </c>
      <c r="L11" s="70">
        <f>TRUNC((K11*C11*D11),2)</f>
        <v>0</v>
      </c>
    </row>
    <row r="12" spans="2:12">
      <c r="B12" s="72" t="s">
        <v>376</v>
      </c>
      <c r="C12" s="73"/>
      <c r="D12" s="73">
        <f>SUM(D7:D11)</f>
        <v>10</v>
      </c>
      <c r="E12" s="560" t="s">
        <v>483</v>
      </c>
      <c r="F12" s="561"/>
      <c r="G12" s="561"/>
      <c r="H12" s="561"/>
      <c r="I12" s="561"/>
      <c r="J12" s="561"/>
      <c r="K12" s="562"/>
      <c r="L12" s="196">
        <f>TRUNC(SUM(L7:L11),2)</f>
        <v>0</v>
      </c>
    </row>
    <row r="14" spans="2:12" ht="19.2">
      <c r="G14" s="13"/>
    </row>
    <row r="15" spans="2:12">
      <c r="J15" s="71"/>
    </row>
    <row r="18" spans="9:9">
      <c r="I18" s="71"/>
    </row>
  </sheetData>
  <sheetProtection algorithmName="SHA-512" hashValue="OqZWbOlfOpSYHLVhxu0JCJdsVjZLJhKDvn/q0MiUa6icH4x3+JCV2gB7ki7TzbVHauIDYO+qY29N2yc/O5SA9g==" saltValue="5vQPfl/YdRv1qnRGHUWDTg==" spinCount="100000" sheet="1" objects="1" scenarios="1"/>
  <mergeCells count="13">
    <mergeCell ref="E12:K12"/>
    <mergeCell ref="B1:L1"/>
    <mergeCell ref="B3:L3"/>
    <mergeCell ref="B4:B6"/>
    <mergeCell ref="C4:C6"/>
    <mergeCell ref="D4:D6"/>
    <mergeCell ref="E4:K4"/>
    <mergeCell ref="L4:L6"/>
    <mergeCell ref="E5:E6"/>
    <mergeCell ref="F5:F6"/>
    <mergeCell ref="G5:G6"/>
    <mergeCell ref="H5:J5"/>
    <mergeCell ref="K5:K6"/>
  </mergeCells>
  <printOptions horizontalCentered="1"/>
  <pageMargins left="0.23622047244094491" right="0.23622047244094491" top="0.59055118110236227" bottom="0.59055118110236227" header="0.31496062992125984" footer="0.31496062992125984"/>
  <pageSetup paperSize="9" scale="73" fitToHeight="0" orientation="landscape" r:id="rId1"/>
  <headerFooter>
    <oddHeader>&amp;A</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CAEAB-C072-4627-8BBB-D6D39171AD14}">
  <sheetPr>
    <tabColor rgb="FFFF0066"/>
    <pageSetUpPr fitToPage="1"/>
  </sheetPr>
  <dimension ref="A2:H68"/>
  <sheetViews>
    <sheetView showGridLines="0" workbookViewId="0">
      <selection activeCell="I9" sqref="I9"/>
    </sheetView>
  </sheetViews>
  <sheetFormatPr defaultColWidth="9.109375" defaultRowHeight="15"/>
  <cols>
    <col min="1" max="1" width="81.44140625" style="3" customWidth="1"/>
    <col min="2" max="2" width="22" style="3" customWidth="1"/>
    <col min="3" max="3" width="13.88671875" style="3" customWidth="1"/>
    <col min="4" max="4" width="24.88671875" style="3" bestFit="1" customWidth="1"/>
    <col min="5" max="5" width="16.88671875" style="3" customWidth="1"/>
    <col min="6" max="6" width="18" style="3" customWidth="1"/>
    <col min="7" max="7" width="21.5546875" style="3" customWidth="1"/>
    <col min="8" max="8" width="20.5546875" style="3" bestFit="1" customWidth="1"/>
    <col min="9" max="16384" width="9.109375" style="3"/>
  </cols>
  <sheetData>
    <row r="2" spans="1:8">
      <c r="A2" s="579" t="s">
        <v>484</v>
      </c>
      <c r="B2" s="579"/>
      <c r="C2" s="579"/>
      <c r="D2" s="579"/>
      <c r="E2" s="579"/>
      <c r="F2" s="579"/>
      <c r="G2" s="579"/>
      <c r="H2" s="579"/>
    </row>
    <row r="3" spans="1:8">
      <c r="A3" s="579"/>
      <c r="B3" s="579"/>
      <c r="C3" s="579"/>
      <c r="D3" s="579"/>
      <c r="E3" s="579"/>
      <c r="F3" s="579"/>
      <c r="G3" s="579"/>
      <c r="H3" s="579"/>
    </row>
    <row r="4" spans="1:8">
      <c r="A4" s="579"/>
      <c r="B4" s="579"/>
      <c r="C4" s="579"/>
      <c r="D4" s="579"/>
      <c r="E4" s="579"/>
      <c r="F4" s="579"/>
      <c r="G4" s="579"/>
      <c r="H4" s="579"/>
    </row>
    <row r="5" spans="1:8">
      <c r="A5" s="579"/>
      <c r="B5" s="579"/>
      <c r="C5" s="579"/>
      <c r="D5" s="579"/>
      <c r="E5" s="579"/>
      <c r="F5" s="579"/>
      <c r="G5" s="579"/>
      <c r="H5" s="579"/>
    </row>
    <row r="6" spans="1:8" ht="16.8">
      <c r="A6" s="572" t="s">
        <v>485</v>
      </c>
      <c r="B6" s="573"/>
      <c r="C6" s="573"/>
      <c r="D6" s="573"/>
      <c r="E6" s="573"/>
      <c r="F6" s="573"/>
      <c r="G6" s="573"/>
      <c r="H6" s="573"/>
    </row>
    <row r="7" spans="1:8" ht="16.8">
      <c r="A7" s="574"/>
      <c r="B7" s="574"/>
      <c r="C7" s="574"/>
      <c r="D7" s="574"/>
      <c r="E7" s="574"/>
      <c r="F7" s="574"/>
      <c r="G7" s="574"/>
      <c r="H7" s="74"/>
    </row>
    <row r="8" spans="1:8" ht="26.4">
      <c r="A8" s="75" t="s">
        <v>486</v>
      </c>
      <c r="B8" s="76" t="s">
        <v>487</v>
      </c>
      <c r="C8" s="77" t="s">
        <v>488</v>
      </c>
      <c r="D8" s="77" t="s">
        <v>418</v>
      </c>
      <c r="E8" s="77" t="s">
        <v>489</v>
      </c>
      <c r="F8" s="77" t="s">
        <v>490</v>
      </c>
      <c r="G8" s="78" t="s">
        <v>491</v>
      </c>
      <c r="H8" s="78" t="s">
        <v>492</v>
      </c>
    </row>
    <row r="9" spans="1:8">
      <c r="A9" s="79" t="s">
        <v>493</v>
      </c>
      <c r="B9" s="80" t="s">
        <v>494</v>
      </c>
      <c r="C9" s="80" t="s">
        <v>495</v>
      </c>
      <c r="D9" s="81" t="str">
        <f>'Gerente Facility'!D7&amp;" Profissional(is)"</f>
        <v>1 Profissional(is)</v>
      </c>
      <c r="E9" s="82">
        <f>'Gerente Facility'!D115</f>
        <v>0</v>
      </c>
      <c r="F9" s="82">
        <f>E9*'Gerente Facility'!D7</f>
        <v>0</v>
      </c>
      <c r="G9" s="83">
        <f>F9*12</f>
        <v>0</v>
      </c>
      <c r="H9" s="83">
        <f>G9*5</f>
        <v>0</v>
      </c>
    </row>
    <row r="10" spans="1:8" ht="22.8">
      <c r="A10" s="84" t="s">
        <v>425</v>
      </c>
      <c r="B10" s="80" t="s">
        <v>496</v>
      </c>
      <c r="C10" s="80" t="s">
        <v>425</v>
      </c>
      <c r="D10" s="85" t="s">
        <v>497</v>
      </c>
      <c r="E10" s="86">
        <f>'Lista de Serviços'!I9</f>
        <v>0</v>
      </c>
      <c r="F10" s="86">
        <f>'Lista de Serviços'!J9</f>
        <v>0</v>
      </c>
      <c r="G10" s="86">
        <f>'Lista de Serviços'!K9</f>
        <v>0</v>
      </c>
      <c r="H10" s="86">
        <f>'Lista de Serviços'!L9</f>
        <v>0</v>
      </c>
    </row>
    <row r="11" spans="1:8">
      <c r="A11" s="84"/>
      <c r="B11" s="80"/>
      <c r="C11" s="80"/>
      <c r="D11" s="85"/>
      <c r="E11" s="86"/>
      <c r="F11" s="86"/>
      <c r="G11" s="86"/>
      <c r="H11" s="86"/>
    </row>
    <row r="12" spans="1:8">
      <c r="A12" s="575" t="s">
        <v>498</v>
      </c>
      <c r="B12" s="575"/>
      <c r="C12" s="575"/>
      <c r="D12" s="575"/>
      <c r="E12" s="576"/>
      <c r="F12" s="87">
        <f>SUM(F9:F10)</f>
        <v>0</v>
      </c>
      <c r="G12" s="87">
        <f>SUM(G9:G10)</f>
        <v>0</v>
      </c>
      <c r="H12" s="87">
        <f>SUM(H9:H10)</f>
        <v>0</v>
      </c>
    </row>
    <row r="13" spans="1:8">
      <c r="A13" s="571"/>
      <c r="B13" s="571"/>
      <c r="C13" s="571"/>
      <c r="D13" s="571"/>
      <c r="E13" s="571"/>
      <c r="F13" s="571"/>
      <c r="G13" s="571"/>
      <c r="H13" s="571"/>
    </row>
    <row r="14" spans="1:8" ht="26.4">
      <c r="A14" s="88" t="s">
        <v>499</v>
      </c>
      <c r="B14" s="89" t="s">
        <v>487</v>
      </c>
      <c r="C14" s="90" t="s">
        <v>488</v>
      </c>
      <c r="D14" s="90" t="s">
        <v>500</v>
      </c>
      <c r="E14" s="90" t="s">
        <v>489</v>
      </c>
      <c r="F14" s="90" t="s">
        <v>490</v>
      </c>
      <c r="G14" s="91" t="s">
        <v>491</v>
      </c>
      <c r="H14" s="91" t="s">
        <v>492</v>
      </c>
    </row>
    <row r="15" spans="1:8">
      <c r="A15" s="92" t="s">
        <v>501</v>
      </c>
      <c r="B15" s="93" t="s">
        <v>502</v>
      </c>
      <c r="C15" s="93" t="s">
        <v>431</v>
      </c>
      <c r="D15" s="94" t="s">
        <v>432</v>
      </c>
      <c r="E15" s="95">
        <f>'Lista de Serviços'!I10</f>
        <v>0</v>
      </c>
      <c r="F15" s="95">
        <f>'Lista de Serviços'!J10</f>
        <v>0</v>
      </c>
      <c r="G15" s="95">
        <f>'Lista de Serviços'!K10</f>
        <v>0</v>
      </c>
      <c r="H15" s="95">
        <f>'Lista de Serviços'!L10</f>
        <v>0</v>
      </c>
    </row>
    <row r="16" spans="1:8">
      <c r="A16" s="92" t="s">
        <v>481</v>
      </c>
      <c r="B16" s="93" t="s">
        <v>494</v>
      </c>
      <c r="C16" s="93" t="s">
        <v>495</v>
      </c>
      <c r="D16" s="94" t="str">
        <f>'Operador de Microinformática'!D7&amp;" Profissional(is)"</f>
        <v>2 Profissional(is)</v>
      </c>
      <c r="E16" s="302">
        <f>'Operador de Microinformática'!D115</f>
        <v>0</v>
      </c>
      <c r="F16" s="302">
        <f>E16*'Operador de Microinformática'!D7</f>
        <v>0</v>
      </c>
      <c r="G16" s="302">
        <f>F16*12</f>
        <v>0</v>
      </c>
      <c r="H16" s="302">
        <f>G16*5</f>
        <v>0</v>
      </c>
    </row>
    <row r="17" spans="1:8">
      <c r="A17" s="92"/>
      <c r="B17" s="93"/>
      <c r="C17" s="93"/>
      <c r="D17" s="94"/>
      <c r="E17" s="302"/>
      <c r="F17" s="302"/>
      <c r="G17" s="302"/>
      <c r="H17" s="302"/>
    </row>
    <row r="18" spans="1:8">
      <c r="A18" s="577" t="s">
        <v>503</v>
      </c>
      <c r="B18" s="577"/>
      <c r="C18" s="577"/>
      <c r="D18" s="577"/>
      <c r="E18" s="578"/>
      <c r="F18" s="96">
        <f>SUM(F15:F16)</f>
        <v>0</v>
      </c>
      <c r="G18" s="96">
        <f>SUM(G15:G16)</f>
        <v>0</v>
      </c>
      <c r="H18" s="96">
        <f>SUM(H15:H16)</f>
        <v>0</v>
      </c>
    </row>
    <row r="19" spans="1:8">
      <c r="A19" s="571"/>
      <c r="B19" s="571"/>
      <c r="C19" s="571"/>
      <c r="D19" s="571"/>
      <c r="E19" s="571"/>
      <c r="F19" s="571"/>
      <c r="G19" s="571"/>
      <c r="H19" s="571"/>
    </row>
    <row r="20" spans="1:8" ht="26.4">
      <c r="A20" s="97" t="s">
        <v>504</v>
      </c>
      <c r="B20" s="98" t="s">
        <v>487</v>
      </c>
      <c r="C20" s="99" t="s">
        <v>488</v>
      </c>
      <c r="D20" s="99" t="s">
        <v>500</v>
      </c>
      <c r="E20" s="99" t="s">
        <v>489</v>
      </c>
      <c r="F20" s="99" t="s">
        <v>490</v>
      </c>
      <c r="G20" s="100" t="s">
        <v>491</v>
      </c>
      <c r="H20" s="100" t="s">
        <v>492</v>
      </c>
    </row>
    <row r="21" spans="1:8">
      <c r="A21" s="101" t="s">
        <v>505</v>
      </c>
      <c r="B21" s="102" t="s">
        <v>494</v>
      </c>
      <c r="C21" s="102" t="s">
        <v>495</v>
      </c>
      <c r="D21" s="103" t="str">
        <f>'Apoio Administrativo'!D7&amp;" Profissional(is)"</f>
        <v>1 Profissional(is)</v>
      </c>
      <c r="E21" s="104">
        <f>'Apoio Administrativo'!D115</f>
        <v>0</v>
      </c>
      <c r="F21" s="104">
        <f>E21*'Apoio Administrativo'!D7</f>
        <v>0</v>
      </c>
      <c r="G21" s="105">
        <f t="shared" ref="G21:G22" si="0">F21*12</f>
        <v>0</v>
      </c>
      <c r="H21" s="105">
        <f t="shared" ref="H21:H22" si="1">G21*5</f>
        <v>0</v>
      </c>
    </row>
    <row r="22" spans="1:8">
      <c r="A22" s="101" t="s">
        <v>482</v>
      </c>
      <c r="B22" s="102" t="s">
        <v>494</v>
      </c>
      <c r="C22" s="102" t="s">
        <v>495</v>
      </c>
      <c r="D22" s="103" t="str">
        <f>Recepcionista!D7&amp;" Profissional(is)"</f>
        <v>2 Profissional(is)</v>
      </c>
      <c r="E22" s="104">
        <f>Recepcionista!D115</f>
        <v>0</v>
      </c>
      <c r="F22" s="104">
        <f>E22*Recepcionista!D7</f>
        <v>0</v>
      </c>
      <c r="G22" s="105">
        <f t="shared" si="0"/>
        <v>0</v>
      </c>
      <c r="H22" s="105">
        <f t="shared" si="1"/>
        <v>0</v>
      </c>
    </row>
    <row r="23" spans="1:8">
      <c r="A23" s="101" t="s">
        <v>435</v>
      </c>
      <c r="B23" s="102" t="s">
        <v>506</v>
      </c>
      <c r="C23" s="102" t="s">
        <v>431</v>
      </c>
      <c r="D23" s="102" t="s">
        <v>432</v>
      </c>
      <c r="E23" s="104">
        <f>'Lista de Serviços'!I11</f>
        <v>0</v>
      </c>
      <c r="F23" s="104">
        <f>'Lista de Serviços'!J11</f>
        <v>0</v>
      </c>
      <c r="G23" s="104">
        <f>'Lista de Serviços'!K11</f>
        <v>0</v>
      </c>
      <c r="H23" s="104">
        <f>'Lista de Serviços'!L11</f>
        <v>0</v>
      </c>
    </row>
    <row r="24" spans="1:8">
      <c r="A24" s="101" t="s">
        <v>436</v>
      </c>
      <c r="B24" s="102" t="s">
        <v>506</v>
      </c>
      <c r="C24" s="102" t="s">
        <v>431</v>
      </c>
      <c r="D24" s="102" t="s">
        <v>432</v>
      </c>
      <c r="E24" s="104">
        <f>'Lista de Serviços'!I12</f>
        <v>0</v>
      </c>
      <c r="F24" s="104">
        <f>'Lista de Serviços'!J12</f>
        <v>0</v>
      </c>
      <c r="G24" s="104">
        <f>'Lista de Serviços'!K12</f>
        <v>0</v>
      </c>
      <c r="H24" s="104">
        <f>'Lista de Serviços'!L12</f>
        <v>0</v>
      </c>
    </row>
    <row r="25" spans="1:8">
      <c r="A25" s="101" t="s">
        <v>437</v>
      </c>
      <c r="B25" s="102" t="s">
        <v>506</v>
      </c>
      <c r="C25" s="102" t="s">
        <v>431</v>
      </c>
      <c r="D25" s="102" t="s">
        <v>432</v>
      </c>
      <c r="E25" s="104">
        <f>'Lista de Serviços'!I13</f>
        <v>0</v>
      </c>
      <c r="F25" s="104">
        <f>'Lista de Serviços'!J13</f>
        <v>0</v>
      </c>
      <c r="G25" s="104">
        <f>'Lista de Serviços'!K13</f>
        <v>0</v>
      </c>
      <c r="H25" s="104">
        <f>'Lista de Serviços'!L13</f>
        <v>0</v>
      </c>
    </row>
    <row r="26" spans="1:8">
      <c r="A26" s="101" t="s">
        <v>438</v>
      </c>
      <c r="B26" s="102" t="s">
        <v>506</v>
      </c>
      <c r="C26" s="102" t="s">
        <v>431</v>
      </c>
      <c r="D26" s="102" t="s">
        <v>432</v>
      </c>
      <c r="E26" s="104">
        <f>'Lista de Serviços'!I14</f>
        <v>0</v>
      </c>
      <c r="F26" s="104">
        <f>'Lista de Serviços'!J14</f>
        <v>0</v>
      </c>
      <c r="G26" s="104">
        <f>'Lista de Serviços'!K14</f>
        <v>0</v>
      </c>
      <c r="H26" s="104">
        <f>'Lista de Serviços'!L14</f>
        <v>0</v>
      </c>
    </row>
    <row r="27" spans="1:8">
      <c r="A27" s="101" t="s">
        <v>439</v>
      </c>
      <c r="B27" s="102" t="s">
        <v>506</v>
      </c>
      <c r="C27" s="102" t="s">
        <v>431</v>
      </c>
      <c r="D27" s="102" t="s">
        <v>432</v>
      </c>
      <c r="E27" s="104">
        <f>'Lista de Serviços'!I15</f>
        <v>0</v>
      </c>
      <c r="F27" s="104">
        <f>'Lista de Serviços'!J15</f>
        <v>0</v>
      </c>
      <c r="G27" s="104">
        <f>'Lista de Serviços'!K15</f>
        <v>0</v>
      </c>
      <c r="H27" s="104">
        <f>'Lista de Serviços'!L15</f>
        <v>0</v>
      </c>
    </row>
    <row r="28" spans="1:8">
      <c r="A28" s="101" t="s">
        <v>440</v>
      </c>
      <c r="B28" s="102" t="s">
        <v>506</v>
      </c>
      <c r="C28" s="102" t="s">
        <v>431</v>
      </c>
      <c r="D28" s="102" t="s">
        <v>432</v>
      </c>
      <c r="E28" s="104">
        <f>'Lista de Serviços'!I16</f>
        <v>0</v>
      </c>
      <c r="F28" s="104">
        <f>'Lista de Serviços'!J16</f>
        <v>0</v>
      </c>
      <c r="G28" s="104">
        <f>'Lista de Serviços'!K16</f>
        <v>0</v>
      </c>
      <c r="H28" s="104">
        <f>'Lista de Serviços'!L16</f>
        <v>0</v>
      </c>
    </row>
    <row r="29" spans="1:8">
      <c r="A29" s="101"/>
      <c r="B29" s="102"/>
      <c r="C29" s="102"/>
      <c r="D29" s="102"/>
      <c r="E29" s="104"/>
      <c r="F29" s="104"/>
      <c r="G29" s="104"/>
      <c r="H29" s="104"/>
    </row>
    <row r="30" spans="1:8">
      <c r="A30" s="580" t="s">
        <v>507</v>
      </c>
      <c r="B30" s="580"/>
      <c r="C30" s="580"/>
      <c r="D30" s="580"/>
      <c r="E30" s="581"/>
      <c r="F30" s="106">
        <f>SUM(F21:F28)</f>
        <v>0</v>
      </c>
      <c r="G30" s="106">
        <f>SUM(G21:G28)</f>
        <v>0</v>
      </c>
      <c r="H30" s="106">
        <f>SUM(H21:H28)</f>
        <v>0</v>
      </c>
    </row>
    <row r="31" spans="1:8">
      <c r="A31" s="571"/>
      <c r="B31" s="571"/>
      <c r="C31" s="571"/>
      <c r="D31" s="571"/>
      <c r="E31" s="571"/>
      <c r="F31" s="571"/>
      <c r="G31" s="571"/>
      <c r="H31" s="571"/>
    </row>
    <row r="32" spans="1:8" ht="26.4">
      <c r="A32" s="107" t="s">
        <v>508</v>
      </c>
      <c r="B32" s="108" t="s">
        <v>487</v>
      </c>
      <c r="C32" s="109" t="s">
        <v>488</v>
      </c>
      <c r="D32" s="109" t="s">
        <v>500</v>
      </c>
      <c r="E32" s="109" t="s">
        <v>489</v>
      </c>
      <c r="F32" s="109" t="s">
        <v>490</v>
      </c>
      <c r="G32" s="110" t="s">
        <v>491</v>
      </c>
      <c r="H32" s="110" t="s">
        <v>492</v>
      </c>
    </row>
    <row r="33" spans="1:8">
      <c r="A33" s="111" t="s">
        <v>509</v>
      </c>
      <c r="B33" s="112" t="s">
        <v>494</v>
      </c>
      <c r="C33" s="112" t="s">
        <v>495</v>
      </c>
      <c r="D33" s="113" t="str">
        <f>'Limpeza Servente'!D7&amp;" Profissional(is)"</f>
        <v>4 Profissional(is)</v>
      </c>
      <c r="E33" s="114">
        <f>F33/'Limpeza Servente'!D7</f>
        <v>0</v>
      </c>
      <c r="F33" s="114">
        <f>'Limpeza Valor Total IN 05'!E20</f>
        <v>0</v>
      </c>
      <c r="G33" s="115">
        <f t="shared" ref="G33:G35" si="2">F33*12</f>
        <v>0</v>
      </c>
      <c r="H33" s="115">
        <f t="shared" ref="H33:H35" si="3">G33*5</f>
        <v>0</v>
      </c>
    </row>
    <row r="34" spans="1:8" ht="18" customHeight="1">
      <c r="A34" s="111" t="s">
        <v>510</v>
      </c>
      <c r="B34" s="112" t="s">
        <v>511</v>
      </c>
      <c r="C34" s="113" t="s">
        <v>428</v>
      </c>
      <c r="D34" s="113" t="s">
        <v>512</v>
      </c>
      <c r="E34" s="114">
        <f>F34</f>
        <v>0</v>
      </c>
      <c r="F34" s="114">
        <f>'Limpeza Materiais'!G62</f>
        <v>0</v>
      </c>
      <c r="G34" s="115">
        <f t="shared" si="2"/>
        <v>0</v>
      </c>
      <c r="H34" s="115">
        <f t="shared" si="3"/>
        <v>0</v>
      </c>
    </row>
    <row r="35" spans="1:8" ht="18" customHeight="1">
      <c r="A35" s="111" t="s">
        <v>513</v>
      </c>
      <c r="B35" s="112" t="s">
        <v>511</v>
      </c>
      <c r="C35" s="113" t="s">
        <v>428</v>
      </c>
      <c r="D35" s="113" t="s">
        <v>514</v>
      </c>
      <c r="E35" s="114">
        <f>'Limpeza Equipamentos'!E26</f>
        <v>0</v>
      </c>
      <c r="F35" s="114">
        <f>'Limpeza Equipamentos'!E26</f>
        <v>0</v>
      </c>
      <c r="G35" s="115">
        <f t="shared" si="2"/>
        <v>0</v>
      </c>
      <c r="H35" s="115">
        <f t="shared" si="3"/>
        <v>0</v>
      </c>
    </row>
    <row r="36" spans="1:8">
      <c r="A36" s="111" t="s">
        <v>442</v>
      </c>
      <c r="B36" s="112" t="s">
        <v>506</v>
      </c>
      <c r="C36" s="112" t="s">
        <v>431</v>
      </c>
      <c r="D36" s="113" t="s">
        <v>432</v>
      </c>
      <c r="E36" s="114">
        <f>'Lista de Serviços'!I17</f>
        <v>0</v>
      </c>
      <c r="F36" s="114">
        <f>'Lista de Serviços'!J17</f>
        <v>0</v>
      </c>
      <c r="G36" s="114">
        <f>'Lista de Serviços'!K17</f>
        <v>0</v>
      </c>
      <c r="H36" s="114">
        <f>'Lista de Serviços'!L17</f>
        <v>0</v>
      </c>
    </row>
    <row r="37" spans="1:8">
      <c r="A37" s="111" t="s">
        <v>444</v>
      </c>
      <c r="B37" s="112" t="s">
        <v>506</v>
      </c>
      <c r="C37" s="112" t="s">
        <v>431</v>
      </c>
      <c r="D37" s="113" t="s">
        <v>432</v>
      </c>
      <c r="E37" s="114">
        <f>'Lista de Serviços'!I18</f>
        <v>0</v>
      </c>
      <c r="F37" s="114">
        <f>'Lista de Serviços'!J18</f>
        <v>0</v>
      </c>
      <c r="G37" s="114">
        <f>'Lista de Serviços'!K18</f>
        <v>0</v>
      </c>
      <c r="H37" s="114">
        <f>'Lista de Serviços'!L18</f>
        <v>0</v>
      </c>
    </row>
    <row r="38" spans="1:8">
      <c r="A38" s="111" t="s">
        <v>446</v>
      </c>
      <c r="B38" s="112" t="s">
        <v>506</v>
      </c>
      <c r="C38" s="112" t="s">
        <v>431</v>
      </c>
      <c r="D38" s="113" t="s">
        <v>432</v>
      </c>
      <c r="E38" s="114">
        <f>'Lista de Serviços'!I19</f>
        <v>0</v>
      </c>
      <c r="F38" s="114">
        <f>'Lista de Serviços'!J19</f>
        <v>0</v>
      </c>
      <c r="G38" s="114">
        <f>'Lista de Serviços'!K19</f>
        <v>0</v>
      </c>
      <c r="H38" s="114">
        <f>'Lista de Serviços'!L19</f>
        <v>0</v>
      </c>
    </row>
    <row r="39" spans="1:8">
      <c r="A39" s="111" t="s">
        <v>447</v>
      </c>
      <c r="B39" s="112" t="s">
        <v>506</v>
      </c>
      <c r="C39" s="112" t="s">
        <v>431</v>
      </c>
      <c r="D39" s="113" t="s">
        <v>432</v>
      </c>
      <c r="E39" s="114">
        <f>'Lista de Serviços'!I20</f>
        <v>0</v>
      </c>
      <c r="F39" s="114">
        <f>'Lista de Serviços'!J20</f>
        <v>0</v>
      </c>
      <c r="G39" s="114">
        <f>'Lista de Serviços'!K20</f>
        <v>0</v>
      </c>
      <c r="H39" s="114">
        <f>'Lista de Serviços'!L20</f>
        <v>0</v>
      </c>
    </row>
    <row r="40" spans="1:8">
      <c r="A40" s="111" t="s">
        <v>448</v>
      </c>
      <c r="B40" s="112" t="s">
        <v>506</v>
      </c>
      <c r="C40" s="112" t="s">
        <v>431</v>
      </c>
      <c r="D40" s="113" t="s">
        <v>432</v>
      </c>
      <c r="E40" s="114">
        <f>'Lista de Serviços'!I21</f>
        <v>0</v>
      </c>
      <c r="F40" s="114">
        <f>'Lista de Serviços'!J21</f>
        <v>0</v>
      </c>
      <c r="G40" s="114">
        <f>'Lista de Serviços'!K21</f>
        <v>0</v>
      </c>
      <c r="H40" s="114">
        <f>'Lista de Serviços'!L21</f>
        <v>0</v>
      </c>
    </row>
    <row r="41" spans="1:8">
      <c r="A41" s="111" t="s">
        <v>515</v>
      </c>
      <c r="B41" s="112" t="s">
        <v>506</v>
      </c>
      <c r="C41" s="112" t="s">
        <v>431</v>
      </c>
      <c r="D41" s="113" t="s">
        <v>432</v>
      </c>
      <c r="E41" s="114">
        <f>'Lista de Serviços'!I22</f>
        <v>0</v>
      </c>
      <c r="F41" s="114">
        <f>'Lista de Serviços'!J22</f>
        <v>0</v>
      </c>
      <c r="G41" s="114">
        <f>'Lista de Serviços'!K22</f>
        <v>0</v>
      </c>
      <c r="H41" s="114">
        <f>'Lista de Serviços'!L22</f>
        <v>0</v>
      </c>
    </row>
    <row r="42" spans="1:8">
      <c r="A42" s="111" t="s">
        <v>451</v>
      </c>
      <c r="B42" s="112" t="s">
        <v>516</v>
      </c>
      <c r="C42" s="112" t="s">
        <v>431</v>
      </c>
      <c r="D42" s="113" t="s">
        <v>432</v>
      </c>
      <c r="E42" s="114">
        <f>'Lista de Serviços'!I23</f>
        <v>0</v>
      </c>
      <c r="F42" s="114">
        <f>'Lista de Serviços'!J23</f>
        <v>0</v>
      </c>
      <c r="G42" s="114">
        <f>'Lista de Serviços'!K23</f>
        <v>0</v>
      </c>
      <c r="H42" s="114">
        <f>'Lista de Serviços'!L23</f>
        <v>0</v>
      </c>
    </row>
    <row r="43" spans="1:8">
      <c r="A43" s="111" t="s">
        <v>452</v>
      </c>
      <c r="B43" s="112" t="s">
        <v>516</v>
      </c>
      <c r="C43" s="112" t="s">
        <v>431</v>
      </c>
      <c r="D43" s="113" t="s">
        <v>432</v>
      </c>
      <c r="E43" s="114">
        <f>'Lista de Serviços'!I24</f>
        <v>0</v>
      </c>
      <c r="F43" s="114">
        <f>'Lista de Serviços'!J24</f>
        <v>0</v>
      </c>
      <c r="G43" s="114">
        <f>'Lista de Serviços'!K24</f>
        <v>0</v>
      </c>
      <c r="H43" s="114">
        <f>'Lista de Serviços'!L24</f>
        <v>0</v>
      </c>
    </row>
    <row r="44" spans="1:8">
      <c r="A44" s="111" t="s">
        <v>453</v>
      </c>
      <c r="B44" s="112" t="s">
        <v>516</v>
      </c>
      <c r="C44" s="112" t="s">
        <v>431</v>
      </c>
      <c r="D44" s="113" t="s">
        <v>432</v>
      </c>
      <c r="E44" s="114">
        <f>'Lista de Serviços'!I25</f>
        <v>0</v>
      </c>
      <c r="F44" s="114">
        <f>'Lista de Serviços'!J25</f>
        <v>0</v>
      </c>
      <c r="G44" s="114">
        <f>'Lista de Serviços'!K25</f>
        <v>0</v>
      </c>
      <c r="H44" s="114">
        <f>'Lista de Serviços'!L25</f>
        <v>0</v>
      </c>
    </row>
    <row r="45" spans="1:8" ht="20.25" customHeight="1">
      <c r="A45" s="111"/>
      <c r="B45" s="112"/>
      <c r="C45" s="112"/>
      <c r="D45" s="116"/>
      <c r="E45" s="114"/>
      <c r="F45" s="114"/>
      <c r="G45" s="115"/>
      <c r="H45" s="115"/>
    </row>
    <row r="46" spans="1:8">
      <c r="A46" s="582" t="s">
        <v>517</v>
      </c>
      <c r="B46" s="582"/>
      <c r="C46" s="582"/>
      <c r="D46" s="582"/>
      <c r="E46" s="583"/>
      <c r="F46" s="117">
        <f>SUM(F33:F45)</f>
        <v>0</v>
      </c>
      <c r="G46" s="117">
        <f>SUM(G33:G45)</f>
        <v>0</v>
      </c>
      <c r="H46" s="117">
        <f>SUM(H33:H45)</f>
        <v>0</v>
      </c>
    </row>
    <row r="47" spans="1:8">
      <c r="A47" s="571"/>
      <c r="B47" s="571"/>
      <c r="C47" s="571"/>
      <c r="D47" s="571"/>
      <c r="E47" s="571"/>
      <c r="F47" s="571"/>
      <c r="G47" s="571"/>
      <c r="H47" s="571"/>
    </row>
    <row r="48" spans="1:8" ht="26.4">
      <c r="A48" s="118" t="s">
        <v>518</v>
      </c>
      <c r="B48" s="119" t="s">
        <v>487</v>
      </c>
      <c r="C48" s="120" t="s">
        <v>488</v>
      </c>
      <c r="D48" s="120" t="s">
        <v>500</v>
      </c>
      <c r="E48" s="120" t="s">
        <v>489</v>
      </c>
      <c r="F48" s="120" t="s">
        <v>490</v>
      </c>
      <c r="G48" s="121" t="s">
        <v>491</v>
      </c>
      <c r="H48" s="121" t="s">
        <v>492</v>
      </c>
    </row>
    <row r="49" spans="1:8">
      <c r="A49" s="122" t="s">
        <v>455</v>
      </c>
      <c r="B49" s="123" t="s">
        <v>456</v>
      </c>
      <c r="C49" s="123" t="s">
        <v>431</v>
      </c>
      <c r="D49" s="124" t="s">
        <v>432</v>
      </c>
      <c r="E49" s="125">
        <f>'Lista de Serviços'!I27</f>
        <v>0</v>
      </c>
      <c r="F49" s="125">
        <f>'Lista de Serviços'!J27</f>
        <v>0</v>
      </c>
      <c r="G49" s="125">
        <f>'Lista de Serviços'!K27</f>
        <v>0</v>
      </c>
      <c r="H49" s="125">
        <f>'Lista de Serviços'!L27</f>
        <v>0</v>
      </c>
    </row>
    <row r="50" spans="1:8">
      <c r="A50" s="122" t="s">
        <v>457</v>
      </c>
      <c r="B50" s="123" t="s">
        <v>456</v>
      </c>
      <c r="C50" s="123" t="s">
        <v>431</v>
      </c>
      <c r="D50" s="124" t="s">
        <v>432</v>
      </c>
      <c r="E50" s="125">
        <f>'Lista de Serviços'!I28</f>
        <v>0</v>
      </c>
      <c r="F50" s="125">
        <f>'Lista de Serviços'!J28</f>
        <v>0</v>
      </c>
      <c r="G50" s="125">
        <f>'Lista de Serviços'!K28</f>
        <v>0</v>
      </c>
      <c r="H50" s="125">
        <f>'Lista de Serviços'!L28</f>
        <v>0</v>
      </c>
    </row>
    <row r="51" spans="1:8">
      <c r="A51" s="122" t="s">
        <v>458</v>
      </c>
      <c r="B51" s="123" t="s">
        <v>456</v>
      </c>
      <c r="C51" s="123" t="s">
        <v>431</v>
      </c>
      <c r="D51" s="124" t="s">
        <v>432</v>
      </c>
      <c r="E51" s="125">
        <f>'Lista de Serviços'!I29</f>
        <v>0</v>
      </c>
      <c r="F51" s="125">
        <f>'Lista de Serviços'!J29</f>
        <v>0</v>
      </c>
      <c r="G51" s="125">
        <f>'Lista de Serviços'!K29</f>
        <v>0</v>
      </c>
      <c r="H51" s="125">
        <f>'Lista de Serviços'!L29</f>
        <v>0</v>
      </c>
    </row>
    <row r="52" spans="1:8">
      <c r="A52" s="122" t="s">
        <v>459</v>
      </c>
      <c r="B52" s="123" t="s">
        <v>456</v>
      </c>
      <c r="C52" s="123" t="s">
        <v>431</v>
      </c>
      <c r="D52" s="124" t="s">
        <v>432</v>
      </c>
      <c r="E52" s="125">
        <f>'Lista de Serviços'!I30</f>
        <v>0</v>
      </c>
      <c r="F52" s="125">
        <f>'Lista de Serviços'!J30</f>
        <v>0</v>
      </c>
      <c r="G52" s="125">
        <f>'Lista de Serviços'!K30</f>
        <v>0</v>
      </c>
      <c r="H52" s="125">
        <f>'Lista de Serviços'!L30</f>
        <v>0</v>
      </c>
    </row>
    <row r="53" spans="1:8">
      <c r="A53" s="122" t="s">
        <v>460</v>
      </c>
      <c r="B53" s="123" t="s">
        <v>456</v>
      </c>
      <c r="C53" s="123" t="s">
        <v>431</v>
      </c>
      <c r="D53" s="124" t="s">
        <v>432</v>
      </c>
      <c r="E53" s="125">
        <f>'Lista de Serviços'!I31</f>
        <v>0</v>
      </c>
      <c r="F53" s="125">
        <f>'Lista de Serviços'!J31</f>
        <v>0</v>
      </c>
      <c r="G53" s="125">
        <f>'Lista de Serviços'!K31</f>
        <v>0</v>
      </c>
      <c r="H53" s="125">
        <f>'Lista de Serviços'!L31</f>
        <v>0</v>
      </c>
    </row>
    <row r="54" spans="1:8">
      <c r="A54" s="122"/>
      <c r="B54" s="123"/>
      <c r="C54" s="123"/>
      <c r="D54" s="124"/>
      <c r="E54" s="125"/>
      <c r="F54" s="125"/>
      <c r="G54" s="125"/>
      <c r="H54" s="125"/>
    </row>
    <row r="55" spans="1:8">
      <c r="A55" s="584" t="s">
        <v>519</v>
      </c>
      <c r="B55" s="584"/>
      <c r="C55" s="584"/>
      <c r="D55" s="584"/>
      <c r="E55" s="585"/>
      <c r="F55" s="126">
        <f>SUM(F49:F53)</f>
        <v>0</v>
      </c>
      <c r="G55" s="126">
        <f>SUM(G49:G53)</f>
        <v>0</v>
      </c>
      <c r="H55" s="126">
        <f>SUM(H49:H53)</f>
        <v>0</v>
      </c>
    </row>
    <row r="56" spans="1:8" ht="15.6" thickBot="1">
      <c r="A56" s="571"/>
      <c r="B56" s="571"/>
      <c r="C56" s="571"/>
      <c r="D56" s="571"/>
      <c r="E56" s="571"/>
      <c r="F56" s="571"/>
      <c r="G56" s="571"/>
      <c r="H56" s="571"/>
    </row>
    <row r="57" spans="1:8" ht="34.200000000000003" thickBot="1">
      <c r="A57" s="569" t="s">
        <v>520</v>
      </c>
      <c r="B57" s="569"/>
      <c r="C57" s="569"/>
      <c r="D57" s="569"/>
      <c r="E57" s="570"/>
      <c r="F57" s="297" t="s">
        <v>521</v>
      </c>
      <c r="G57" s="297" t="s">
        <v>522</v>
      </c>
      <c r="H57" s="297" t="s">
        <v>523</v>
      </c>
    </row>
    <row r="58" spans="1:8" ht="17.25" customHeight="1" thickBot="1">
      <c r="A58" s="569"/>
      <c r="B58" s="569"/>
      <c r="C58" s="569"/>
      <c r="D58" s="569"/>
      <c r="E58" s="570"/>
      <c r="F58" s="298">
        <f>'Reserva Mensal IN 05'!L12</f>
        <v>0</v>
      </c>
      <c r="G58" s="298">
        <f>F58*12</f>
        <v>0</v>
      </c>
      <c r="H58" s="298">
        <f>G58*5</f>
        <v>0</v>
      </c>
    </row>
    <row r="59" spans="1:8" ht="51" thickBot="1">
      <c r="A59" s="569"/>
      <c r="B59" s="569"/>
      <c r="C59" s="569"/>
      <c r="D59" s="569"/>
      <c r="E59" s="570"/>
      <c r="F59" s="297" t="s">
        <v>524</v>
      </c>
      <c r="G59" s="297" t="s">
        <v>525</v>
      </c>
      <c r="H59" s="297" t="s">
        <v>526</v>
      </c>
    </row>
    <row r="60" spans="1:8" ht="17.25" customHeight="1" thickBot="1">
      <c r="A60" s="569"/>
      <c r="B60" s="569"/>
      <c r="C60" s="569"/>
      <c r="D60" s="569"/>
      <c r="E60" s="570"/>
      <c r="F60" s="298">
        <f>(F9+F16+F21+F22+F33)-F58</f>
        <v>0</v>
      </c>
      <c r="G60" s="298">
        <f>F60*12</f>
        <v>0</v>
      </c>
      <c r="H60" s="298">
        <f>G60*5</f>
        <v>0</v>
      </c>
    </row>
    <row r="61" spans="1:8" ht="84.6" thickBot="1">
      <c r="A61" s="569"/>
      <c r="B61" s="569"/>
      <c r="C61" s="569"/>
      <c r="D61" s="569"/>
      <c r="E61" s="570"/>
      <c r="F61" s="299" t="s">
        <v>527</v>
      </c>
      <c r="G61" s="299" t="s">
        <v>528</v>
      </c>
      <c r="H61" s="299" t="s">
        <v>529</v>
      </c>
    </row>
    <row r="62" spans="1:8" ht="17.25" customHeight="1" thickBot="1">
      <c r="A62" s="569"/>
      <c r="B62" s="569"/>
      <c r="C62" s="569"/>
      <c r="D62" s="569"/>
      <c r="E62" s="570"/>
      <c r="F62" s="300">
        <f>(SUMIF(D9:D10,"Material",F9:F10) + SUMIF(D9:D10,"Equipamentos",F9:F10) + SUMIF(D9:D10,"Serviço Fixo",F9:F10))+
(SUMIF(D15:D16,"Material",F15:F16) + SUMIF(D15:D16,"Equipamentos",F15:F16) + SUMIF(D15:D16,"Serviço Fixo",F15:F16))+
(SUMIF(D21:D28,"Material",F21:F28) + SUMIF(D21:D28,"Equipamentos",F21:F28) + SUMIF(D21:D28,"Serviço Fixo",F21:F28))+
(SUMIF(D33:D44,"Material",F33:F44) + SUMIF(D33:D44,"Equipamentos",F33:F44) + SUMIF(D33:D44,"Serviço Fixo",F33:F44))+
(SUMIF(D49:D53,"Material",F49:F53) + SUMIF(D49:D53,"Equipamentos",F49:F53) + SUMIF(D49:D53,"Serviço Fixo",F49:F53))</f>
        <v>0</v>
      </c>
      <c r="G62" s="299">
        <f>F62*12</f>
        <v>0</v>
      </c>
      <c r="H62" s="299">
        <f>G62*5</f>
        <v>0</v>
      </c>
    </row>
    <row r="63" spans="1:8" ht="51" thickBot="1">
      <c r="A63" s="569"/>
      <c r="B63" s="569"/>
      <c r="C63" s="569"/>
      <c r="D63" s="569"/>
      <c r="E63" s="570"/>
      <c r="F63" s="299" t="s">
        <v>530</v>
      </c>
      <c r="G63" s="299" t="s">
        <v>531</v>
      </c>
      <c r="H63" s="299" t="s">
        <v>532</v>
      </c>
    </row>
    <row r="64" spans="1:8" ht="17.25" customHeight="1" thickBot="1">
      <c r="A64" s="569"/>
      <c r="B64" s="569"/>
      <c r="C64" s="569"/>
      <c r="D64" s="569"/>
      <c r="E64" s="570"/>
      <c r="F64" s="300">
        <f>F60+F62</f>
        <v>0</v>
      </c>
      <c r="G64" s="299">
        <f>F64*12</f>
        <v>0</v>
      </c>
      <c r="H64" s="299">
        <f>G64*5</f>
        <v>0</v>
      </c>
    </row>
    <row r="65" spans="1:8" ht="67.8" thickBot="1">
      <c r="A65" s="569"/>
      <c r="B65" s="569"/>
      <c r="C65" s="569"/>
      <c r="D65" s="569"/>
      <c r="E65" s="570"/>
      <c r="F65" s="299" t="s">
        <v>533</v>
      </c>
      <c r="G65" s="299" t="s">
        <v>534</v>
      </c>
      <c r="H65" s="299" t="s">
        <v>535</v>
      </c>
    </row>
    <row r="66" spans="1:8" ht="17.399999999999999" thickBot="1">
      <c r="A66" s="569"/>
      <c r="B66" s="569"/>
      <c r="C66" s="569"/>
      <c r="D66" s="569"/>
      <c r="E66" s="570"/>
      <c r="F66" s="300">
        <f>SUMIF(D9:D10,"Sob Demanda",F9:F10)+SUMIF(D15:D16,"Sob Demanda",F15:F16)+SUMIF(D21:D28,"Sob Demanda",F21:F28)+SUMIF(D33:D44,"Sob Demanda",F33:F44)+SUMIF(D49:D53,"Sob Demanda",F49:F53)</f>
        <v>0</v>
      </c>
      <c r="G66" s="299">
        <f>F66*12</f>
        <v>0</v>
      </c>
      <c r="H66" s="299">
        <f>G66*5</f>
        <v>0</v>
      </c>
    </row>
    <row r="67" spans="1:8" ht="67.8" thickBot="1">
      <c r="A67" s="569"/>
      <c r="B67" s="569"/>
      <c r="C67" s="569"/>
      <c r="D67" s="569"/>
      <c r="E67" s="570"/>
      <c r="F67" s="300" t="s">
        <v>536</v>
      </c>
      <c r="G67" s="299" t="s">
        <v>537</v>
      </c>
      <c r="H67" s="299" t="s">
        <v>538</v>
      </c>
    </row>
    <row r="68" spans="1:8" ht="17.399999999999999" thickBot="1">
      <c r="A68" s="569"/>
      <c r="B68" s="569"/>
      <c r="C68" s="569"/>
      <c r="D68" s="569"/>
      <c r="E68" s="570"/>
      <c r="F68" s="301">
        <f>F58+F64+F66</f>
        <v>0</v>
      </c>
      <c r="G68" s="299">
        <f>F68*12</f>
        <v>0</v>
      </c>
      <c r="H68" s="299">
        <f>G68*5</f>
        <v>0</v>
      </c>
    </row>
  </sheetData>
  <sheetProtection algorithmName="SHA-512" hashValue="HL6yyowb8fp2ahyFfIKsVhCTyS7ALKXmvZZkFeeQ1Ef1kPuUuJwtfHA3DAFcw2bwV/x4N4lcGiqXrPX9u6hnsw==" saltValue="XVeJUgbhLp6TLE+nuJmHFQ==" spinCount="100000" sheet="1" objects="1" scenarios="1"/>
  <mergeCells count="14">
    <mergeCell ref="A2:H5"/>
    <mergeCell ref="A30:E30"/>
    <mergeCell ref="A46:E46"/>
    <mergeCell ref="A55:E55"/>
    <mergeCell ref="A13:H13"/>
    <mergeCell ref="A19:H19"/>
    <mergeCell ref="A31:H31"/>
    <mergeCell ref="A47:H47"/>
    <mergeCell ref="A57:E68"/>
    <mergeCell ref="A56:H56"/>
    <mergeCell ref="A6:H6"/>
    <mergeCell ref="A7:G7"/>
    <mergeCell ref="A12:E12"/>
    <mergeCell ref="A18:E18"/>
  </mergeCells>
  <printOptions horizontalCentered="1"/>
  <pageMargins left="0.23622047244094491" right="0.23622047244094491" top="0.59055118110236227" bottom="0.59055118110236227" header="0.31496062992125984" footer="0.31496062992125984"/>
  <pageSetup paperSize="9" scale="46" orientation="portrait" r:id="rId1"/>
  <headerFooter>
    <oddHeader>&amp;A</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6088A-EA4C-429D-8740-4463695F4EBE}">
  <sheetPr>
    <tabColor rgb="FF33CCCC"/>
    <pageSetUpPr fitToPage="1"/>
  </sheetPr>
  <dimension ref="A1:E28"/>
  <sheetViews>
    <sheetView showGridLines="0" workbookViewId="0">
      <selection activeCell="A10" sqref="A10:E10"/>
    </sheetView>
  </sheetViews>
  <sheetFormatPr defaultColWidth="9.109375" defaultRowHeight="15"/>
  <cols>
    <col min="1" max="1" width="24.109375" style="3" customWidth="1"/>
    <col min="2" max="2" width="42.5546875" style="3" customWidth="1"/>
    <col min="3" max="3" width="27.88671875" style="3" customWidth="1"/>
    <col min="4" max="4" width="33.88671875" style="3" customWidth="1"/>
    <col min="5" max="5" width="34.5546875" style="3" customWidth="1"/>
    <col min="6" max="16384" width="9.109375" style="3"/>
  </cols>
  <sheetData>
    <row r="1" spans="1:5">
      <c r="A1" s="607"/>
      <c r="B1" s="607"/>
      <c r="C1" s="607"/>
      <c r="D1" s="607"/>
      <c r="E1" s="607"/>
    </row>
    <row r="2" spans="1:5">
      <c r="A2" s="199"/>
      <c r="B2" s="200"/>
      <c r="C2" s="200"/>
      <c r="D2" s="200"/>
      <c r="E2" s="201"/>
    </row>
    <row r="3" spans="1:5">
      <c r="A3" s="202"/>
      <c r="B3" s="203"/>
      <c r="C3" s="203"/>
      <c r="D3" s="203"/>
      <c r="E3" s="204"/>
    </row>
    <row r="4" spans="1:5" ht="19.2">
      <c r="A4" s="608" t="s">
        <v>22</v>
      </c>
      <c r="B4" s="609"/>
      <c r="C4" s="609"/>
      <c r="D4" s="609"/>
      <c r="E4" s="610"/>
    </row>
    <row r="5" spans="1:5" ht="19.2">
      <c r="A5" s="205"/>
      <c r="B5" s="206"/>
      <c r="C5" s="207"/>
      <c r="D5" s="207"/>
      <c r="E5" s="208"/>
    </row>
    <row r="6" spans="1:5" ht="19.2">
      <c r="A6" s="611" t="s">
        <v>539</v>
      </c>
      <c r="B6" s="612"/>
      <c r="C6" s="612"/>
      <c r="D6" s="612"/>
      <c r="E6" s="613"/>
    </row>
    <row r="7" spans="1:5" ht="19.2">
      <c r="A7" s="611" t="s">
        <v>540</v>
      </c>
      <c r="B7" s="612"/>
      <c r="C7" s="612"/>
      <c r="D7" s="612"/>
      <c r="E7" s="613"/>
    </row>
    <row r="8" spans="1:5" ht="19.2">
      <c r="A8" s="611" t="s">
        <v>541</v>
      </c>
      <c r="B8" s="612"/>
      <c r="C8" s="571"/>
      <c r="D8" s="571"/>
      <c r="E8" s="605"/>
    </row>
    <row r="9" spans="1:5">
      <c r="A9" s="604"/>
      <c r="B9" s="571"/>
      <c r="C9" s="571"/>
      <c r="D9" s="571"/>
      <c r="E9" s="605"/>
    </row>
    <row r="10" spans="1:5">
      <c r="A10" s="586" t="s">
        <v>542</v>
      </c>
      <c r="B10" s="586"/>
      <c r="C10" s="586"/>
      <c r="D10" s="586"/>
      <c r="E10" s="586"/>
    </row>
    <row r="11" spans="1:5">
      <c r="A11" s="586" t="s">
        <v>543</v>
      </c>
      <c r="B11" s="586"/>
      <c r="C11" s="586"/>
      <c r="D11" s="586"/>
      <c r="E11" s="586"/>
    </row>
    <row r="12" spans="1:5">
      <c r="A12" s="586" t="s">
        <v>544</v>
      </c>
      <c r="B12" s="586"/>
      <c r="C12" s="237" t="s">
        <v>545</v>
      </c>
      <c r="D12" s="587" t="s">
        <v>546</v>
      </c>
      <c r="E12" s="588"/>
    </row>
    <row r="13" spans="1:5">
      <c r="A13" s="586" t="s">
        <v>547</v>
      </c>
      <c r="B13" s="586"/>
      <c r="C13" s="586" t="s">
        <v>548</v>
      </c>
      <c r="D13" s="586"/>
      <c r="E13" s="586"/>
    </row>
    <row r="14" spans="1:5">
      <c r="A14" s="586" t="s">
        <v>549</v>
      </c>
      <c r="B14" s="586"/>
      <c r="C14" s="586" t="s">
        <v>550</v>
      </c>
      <c r="D14" s="586"/>
      <c r="E14" s="586"/>
    </row>
    <row r="15" spans="1:5">
      <c r="A15" s="127" t="s">
        <v>551</v>
      </c>
      <c r="B15" s="127" t="s">
        <v>552</v>
      </c>
      <c r="C15" s="127" t="s">
        <v>553</v>
      </c>
      <c r="D15" s="127" t="s">
        <v>554</v>
      </c>
      <c r="E15" s="127" t="s">
        <v>555</v>
      </c>
    </row>
    <row r="16" spans="1:5" ht="46.5" customHeight="1">
      <c r="A16" s="601">
        <v>1</v>
      </c>
      <c r="B16" s="598" t="s">
        <v>556</v>
      </c>
      <c r="C16" s="209">
        <f>RESUMO!F64</f>
        <v>0</v>
      </c>
      <c r="D16" s="209">
        <f>RESUMO!G64</f>
        <v>0</v>
      </c>
      <c r="E16" s="209">
        <f>RESUMO!H64</f>
        <v>0</v>
      </c>
    </row>
    <row r="17" spans="1:5">
      <c r="A17" s="602"/>
      <c r="B17" s="599"/>
      <c r="C17" s="127" t="s">
        <v>557</v>
      </c>
      <c r="D17" s="127" t="s">
        <v>558</v>
      </c>
      <c r="E17" s="127" t="s">
        <v>559</v>
      </c>
    </row>
    <row r="18" spans="1:5" ht="50.25" customHeight="1">
      <c r="A18" s="603"/>
      <c r="B18" s="600"/>
      <c r="C18" s="209">
        <f>RESUMO!F68</f>
        <v>0</v>
      </c>
      <c r="D18" s="209">
        <f>RESUMO!G68</f>
        <v>0</v>
      </c>
      <c r="E18" s="209">
        <f>RESUMO!H68</f>
        <v>0</v>
      </c>
    </row>
    <row r="19" spans="1:5">
      <c r="A19" s="592" t="s">
        <v>560</v>
      </c>
      <c r="B19" s="593"/>
      <c r="C19" s="593"/>
      <c r="D19" s="594"/>
      <c r="E19" s="210">
        <f>E18</f>
        <v>0</v>
      </c>
    </row>
    <row r="20" spans="1:5" ht="19.2">
      <c r="A20" s="211"/>
      <c r="B20" s="212"/>
      <c r="C20" s="212"/>
      <c r="D20" s="212"/>
      <c r="E20" s="213"/>
    </row>
    <row r="21" spans="1:5">
      <c r="A21" s="595" t="s">
        <v>561</v>
      </c>
      <c r="B21" s="596"/>
      <c r="C21" s="596"/>
      <c r="D21" s="596"/>
      <c r="E21" s="597"/>
    </row>
    <row r="22" spans="1:5">
      <c r="A22" s="595"/>
      <c r="B22" s="596"/>
      <c r="C22" s="596"/>
      <c r="D22" s="596"/>
      <c r="E22" s="597"/>
    </row>
    <row r="23" spans="1:5">
      <c r="A23" s="595"/>
      <c r="B23" s="596"/>
      <c r="C23" s="596"/>
      <c r="D23" s="596"/>
      <c r="E23" s="597"/>
    </row>
    <row r="24" spans="1:5" ht="19.2">
      <c r="A24" s="606" t="s">
        <v>562</v>
      </c>
      <c r="B24" s="606"/>
      <c r="C24" s="606"/>
      <c r="D24" s="606"/>
      <c r="E24" s="606"/>
    </row>
    <row r="25" spans="1:5">
      <c r="A25" s="604"/>
      <c r="B25" s="571"/>
      <c r="C25" s="571"/>
      <c r="D25" s="571"/>
      <c r="E25" s="605"/>
    </row>
    <row r="26" spans="1:5" ht="19.2">
      <c r="A26" s="606" t="s">
        <v>563</v>
      </c>
      <c r="B26" s="606"/>
      <c r="C26" s="606"/>
      <c r="D26" s="606"/>
      <c r="E26" s="606"/>
    </row>
    <row r="27" spans="1:5">
      <c r="A27" s="604"/>
      <c r="B27" s="571"/>
      <c r="C27" s="571"/>
      <c r="D27" s="571"/>
      <c r="E27" s="605"/>
    </row>
    <row r="28" spans="1:5" ht="19.2">
      <c r="A28" s="589" t="s">
        <v>564</v>
      </c>
      <c r="B28" s="590"/>
      <c r="C28" s="590"/>
      <c r="D28" s="590"/>
      <c r="E28" s="591"/>
    </row>
  </sheetData>
  <sheetProtection algorithmName="SHA-512" hashValue="h4EFq8U1jKsAk3ba1RLussB3Y/6tJ17xyGQd6sOfuTEnvyG0HQx31ikmchOQedhmdqe6d1HupuPVKS7KtYlg6w==" saltValue="M9ITeY2frqyu67tmMmGITA==" spinCount="100000" sheet="1" objects="1" scenarios="1"/>
  <mergeCells count="24">
    <mergeCell ref="A10:E10"/>
    <mergeCell ref="A1:E1"/>
    <mergeCell ref="A4:E4"/>
    <mergeCell ref="A6:E6"/>
    <mergeCell ref="A7:E7"/>
    <mergeCell ref="A9:E9"/>
    <mergeCell ref="A8:B8"/>
    <mergeCell ref="C8:E8"/>
    <mergeCell ref="A28:E28"/>
    <mergeCell ref="A19:D19"/>
    <mergeCell ref="A21:E23"/>
    <mergeCell ref="B16:B18"/>
    <mergeCell ref="A16:A18"/>
    <mergeCell ref="A25:E25"/>
    <mergeCell ref="A27:E27"/>
    <mergeCell ref="A24:E24"/>
    <mergeCell ref="A26:E26"/>
    <mergeCell ref="A11:E11"/>
    <mergeCell ref="A12:B12"/>
    <mergeCell ref="A13:B13"/>
    <mergeCell ref="A14:B14"/>
    <mergeCell ref="D12:E12"/>
    <mergeCell ref="C14:E14"/>
    <mergeCell ref="C13:E13"/>
  </mergeCells>
  <printOptions horizontalCentered="1"/>
  <pageMargins left="0.23622047244094491" right="0.23622047244094491" top="0.59055118110236227" bottom="0.59055118110236227" header="0.31496062992125984" footer="0.31496062992125984"/>
  <pageSetup paperSize="9" scale="89" fitToHeight="0" orientation="landscape" r:id="rId1"/>
  <headerFooter>
    <oddHeader>&amp;A</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49b4ed7-a026-41b0-a47a-a5c3f3016faf">
      <Terms xmlns="http://schemas.microsoft.com/office/infopath/2007/PartnerControls"/>
    </lcf76f155ced4ddcb4097134ff3c332f>
    <TaxCatchAll xmlns="929f2df9-bda6-47ae-b12b-c73f45fd072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7EC2F6FF0806448967BC4DDC1E3D1D1" ma:contentTypeVersion="18" ma:contentTypeDescription="Crie um novo documento." ma:contentTypeScope="" ma:versionID="e179a52e49bacb2d6286a584f5aa09ef">
  <xsd:schema xmlns:xsd="http://www.w3.org/2001/XMLSchema" xmlns:xs="http://www.w3.org/2001/XMLSchema" xmlns:p="http://schemas.microsoft.com/office/2006/metadata/properties" xmlns:ns2="449b4ed7-a026-41b0-a47a-a5c3f3016faf" xmlns:ns3="929f2df9-bda6-47ae-b12b-c73f45fd0725" targetNamespace="http://schemas.microsoft.com/office/2006/metadata/properties" ma:root="true" ma:fieldsID="dd0dfb9b1fbf93048cad9356d3d97005" ns2:_="" ns3:_="">
    <xsd:import namespace="449b4ed7-a026-41b0-a47a-a5c3f3016faf"/>
    <xsd:import namespace="929f2df9-bda6-47ae-b12b-c73f45fd07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9b4ed7-a026-41b0-a47a-a5c3f3016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9f2df9-bda6-47ae-b12b-c73f45fd0725" elementFormDefault="qualified">
    <xsd:import namespace="http://schemas.microsoft.com/office/2006/documentManagement/types"/>
    <xsd:import namespace="http://schemas.microsoft.com/office/infopath/2007/PartnerControls"/>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299d010a-ecac-4daf-af18-c2dcfa2a6799}" ma:internalName="TaxCatchAll" ma:showField="CatchAllData" ma:web="929f2df9-bda6-47ae-b12b-c73f45fd07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E8E2C5-AB3C-4A0B-AC70-A812C800CD8F}">
  <ds:schemaRefs>
    <ds:schemaRef ds:uri="http://schemas.microsoft.com/sharepoint/v3/contenttype/forms"/>
  </ds:schemaRefs>
</ds:datastoreItem>
</file>

<file path=customXml/itemProps2.xml><?xml version="1.0" encoding="utf-8"?>
<ds:datastoreItem xmlns:ds="http://schemas.openxmlformats.org/officeDocument/2006/customXml" ds:itemID="{1B81D41F-24CF-4754-A428-B2B60544F24C}">
  <ds:schemaRefs>
    <ds:schemaRef ds:uri="http://purl.org/dc/term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929f2df9-bda6-47ae-b12b-c73f45fd0725"/>
    <ds:schemaRef ds:uri="449b4ed7-a026-41b0-a47a-a5c3f3016faf"/>
    <ds:schemaRef ds:uri="http://purl.org/dc/dcmitype/"/>
  </ds:schemaRefs>
</ds:datastoreItem>
</file>

<file path=customXml/itemProps3.xml><?xml version="1.0" encoding="utf-8"?>
<ds:datastoreItem xmlns:ds="http://schemas.openxmlformats.org/officeDocument/2006/customXml" ds:itemID="{24B379FD-03E2-4BE8-83A4-8E51DEA9F8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9b4ed7-a026-41b0-a47a-a5c3f3016faf"/>
    <ds:schemaRef ds:uri="929f2df9-bda6-47ae-b12b-c73f45fd07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vt:i4>
      </vt:variant>
    </vt:vector>
  </HeadingPairs>
  <TitlesOfParts>
    <vt:vector size="18" baseType="lpstr">
      <vt:lpstr>Instruções de Preenchimento</vt:lpstr>
      <vt:lpstr>Estrutura</vt:lpstr>
      <vt:lpstr>Gerente Facility</vt:lpstr>
      <vt:lpstr>Apoio Administrativo</vt:lpstr>
      <vt:lpstr>Recepcionista</vt:lpstr>
      <vt:lpstr>Limpeza Servente</vt:lpstr>
      <vt:lpstr>Operador de Microinformática</vt:lpstr>
      <vt:lpstr>Uniformes</vt:lpstr>
      <vt:lpstr>Limpeza Materiais</vt:lpstr>
      <vt:lpstr>Limpeza Equipamentos</vt:lpstr>
      <vt:lpstr>Limpeza Conversão de Área</vt:lpstr>
      <vt:lpstr>Limpeza Valor Unitário</vt:lpstr>
      <vt:lpstr>Limpeza Valor Total IN 05</vt:lpstr>
      <vt:lpstr>Lista de Serviços</vt:lpstr>
      <vt:lpstr>Reserva Mensal IN 05</vt:lpstr>
      <vt:lpstr>RESUMO</vt:lpstr>
      <vt:lpstr>PROPOSTA</vt:lpstr>
      <vt:lpstr>'Limpeza Valor Unitário'!Area_de_impressao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Fabricio Salles da Costa - DATAPREVRJ</dc:creator>
  <cp:keywords/>
  <dc:description/>
  <cp:lastModifiedBy>Mario Henrique Bernardo da Silva</cp:lastModifiedBy>
  <cp:revision/>
  <cp:lastPrinted>2026-02-02T14:51:52Z</cp:lastPrinted>
  <dcterms:created xsi:type="dcterms:W3CDTF">2017-04-11T17:58:31Z</dcterms:created>
  <dcterms:modified xsi:type="dcterms:W3CDTF">2026-02-26T13:44:39Z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0x01010047EC2F6FF0806448967BC4DDC1E3D1D1</vt:lpwstr>
  </property>
</Properties>
</file>